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53" documentId="13_ncr:1_{F106972D-1E17-4F08-B0EE-CF49A821F48B}" xr6:coauthVersionLast="46" xr6:coauthVersionMax="46" xr10:uidLastSave="{EBED7A9C-C666-4AF5-A12F-088EF889BECC}"/>
  <bookViews>
    <workbookView xWindow="-120" yWindow="-120" windowWidth="29040" windowHeight="15990" xr2:uid="{598BA2A6-B9AB-4DF4-9207-41B9307AE87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2" l="1"/>
</calcChain>
</file>

<file path=xl/sharedStrings.xml><?xml version="1.0" encoding="utf-8"?>
<sst xmlns="http://schemas.openxmlformats.org/spreadsheetml/2006/main" count="2527" uniqueCount="186">
  <si>
    <t>Indirect Cost Selection</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</si>
  <si>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</si>
  <si>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</si>
  <si>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</si>
  <si>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</si>
  <si>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</si>
  <si>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</si>
  <si>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</si>
  <si>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</si>
  <si>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</si>
  <si>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</si>
  <si>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</si>
  <si>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</si>
  <si>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</si>
  <si>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</si>
  <si>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</si>
  <si>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</si>
  <si>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</si>
  <si>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</si>
  <si>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</si>
  <si>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</si>
  <si>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</si>
  <si>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</si>
  <si>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</si>
  <si>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</si>
  <si>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</si>
  <si>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</si>
  <si>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</si>
  <si>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</si>
  <si>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</si>
  <si>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</si>
  <si>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</si>
  <si>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</si>
  <si>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</si>
  <si>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</si>
  <si>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</si>
  <si>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</si>
  <si>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</si>
  <si>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</si>
  <si>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</si>
  <si>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</si>
  <si>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</si>
  <si>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</si>
  <si>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</si>
  <si>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</si>
  <si>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</si>
  <si>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 double circuit line</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</si>
  <si>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</si>
  <si>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</si>
  <si>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</si>
  <si>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</si>
  <si>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</si>
  <si>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</si>
  <si>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</si>
  <si>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</si>
  <si>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</si>
  <si>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</si>
  <si>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</si>
  <si>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</si>
  <si>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</si>
  <si>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</si>
  <si>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</si>
  <si>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</si>
  <si>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</si>
  <si>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</si>
  <si>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</si>
  <si>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</si>
  <si>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</si>
  <si>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</si>
  <si>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</si>
  <si>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Partly brownfield</t>
  </si>
  <si>
    <t>Jurisdiction</t>
  </si>
  <si>
    <t>NSW</t>
  </si>
  <si>
    <t>Land Use</t>
  </si>
  <si>
    <t>Developed area</t>
  </si>
  <si>
    <t>Location (regional/distance factors)</t>
  </si>
  <si>
    <t>Regional</t>
  </si>
  <si>
    <t>Location wind loading zones</t>
  </si>
  <si>
    <t>Non-cyclone region</t>
  </si>
  <si>
    <t>Project network element size</t>
  </si>
  <si>
    <t>10 to 100 km</t>
  </si>
  <si>
    <t>Proportion of environmentally sensitive areas</t>
  </si>
  <si>
    <t>100 percent</t>
  </si>
  <si>
    <t>Terrain</t>
  </si>
  <si>
    <t>Hilly/Undulating</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</si>
  <si>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</si>
  <si>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</si>
  <si>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</si>
  <si>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</si>
  <si>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</si>
  <si>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</si>
  <si>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</si>
  <si>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</si>
  <si>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</si>
  <si>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</si>
  <si>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</si>
  <si>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Tight</t>
  </si>
  <si>
    <t>Outage restrictions</t>
  </si>
  <si>
    <t>Project complexity</t>
  </si>
  <si>
    <t>Partly complex</t>
  </si>
  <si>
    <t>Weather delays</t>
  </si>
  <si>
    <t>Macroeconomic influence</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</si>
  <si>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</si>
  <si>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</si>
  <si>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</si>
  <si>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</si>
  <si>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</si>
  <si>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</si>
  <si>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</si>
  <si>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</si>
  <si>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</si>
  <si>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</si>
  <si>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</si>
  <si>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</si>
  <si>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</si>
  <si>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</si>
  <si>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</si>
  <si>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</si>
  <si>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Property site work and building</t>
  </si>
  <si>
    <t>AIS site infrastructure 20000 m2 footprint area and applicable control building</t>
  </si>
  <si>
    <t>(blank)</t>
  </si>
  <si>
    <t>lot</t>
  </si>
  <si>
    <t>AIS Switchbay</t>
  </si>
  <si>
    <t>3CB Diameter 1CB</t>
  </si>
  <si>
    <t>1CB Diameter 1CB</t>
  </si>
  <si>
    <t>Reactive Plant</t>
  </si>
  <si>
    <t>Reactor 100MVAr</t>
  </si>
  <si>
    <t>ea.</t>
  </si>
  <si>
    <t>3CB Diameter 2CBs</t>
  </si>
  <si>
    <t>Station project attribute</t>
  </si>
  <si>
    <t>Scrub</t>
  </si>
  <si>
    <t># of total Bays 6 - 10</t>
  </si>
  <si>
    <t>50 percent</t>
  </si>
  <si>
    <t>Station known risk</t>
  </si>
  <si>
    <t>Station unknown risk</t>
  </si>
  <si>
    <t>Network Element 3</t>
  </si>
  <si>
    <t>500/330 kV</t>
  </si>
  <si>
    <t>3CB Diameter 3CBs</t>
  </si>
  <si>
    <t>Transformer</t>
  </si>
  <si>
    <t>2 winding Tx (3 banks of 1ph) 1500MVA</t>
  </si>
  <si>
    <t xml:space="preserve"> 500/330</t>
  </si>
  <si>
    <t>AIS site infrastructure 25000 m2 footprint area and applicable control building</t>
  </si>
  <si>
    <t>Urban</t>
  </si>
  <si>
    <t>Network Element 4</t>
  </si>
  <si>
    <t>330 kV DCT</t>
  </si>
  <si>
    <t>3 × Mango DCST 2400MVA</t>
  </si>
  <si>
    <t xml:space="preserve">Brownfield </t>
  </si>
  <si>
    <t>5 to 10 km</t>
  </si>
  <si>
    <t>Network Element 5</t>
  </si>
  <si>
    <t>500 kV</t>
  </si>
  <si>
    <t>HVAC line diversion</t>
  </si>
  <si>
    <t>Type 6 (4 × conductor/phase DCST)</t>
  </si>
  <si>
    <t>Network Element 6</t>
  </si>
  <si>
    <t>330 kV</t>
  </si>
  <si>
    <t>Type 5 (2 × conductor/phase SCST)</t>
  </si>
  <si>
    <t>Network Element 7</t>
  </si>
  <si>
    <t>AIS site infrastructure 5000 m2 footprint area and applicable control building</t>
  </si>
  <si>
    <t>Network Element 8</t>
  </si>
  <si>
    <t>Underground Cable</t>
  </si>
  <si>
    <t>HVAC tunnel installed cable</t>
  </si>
  <si>
    <t xml:space="preserve"> 3000MVA - 3000mm2 per cct double circuit installed in a tunnel</t>
  </si>
  <si>
    <t>Underground cable project attribute</t>
  </si>
  <si>
    <t>Brownfield (high density urban/city infrastructure interface)</t>
  </si>
  <si>
    <t>1 to 5 km</t>
  </si>
  <si>
    <t>Underground cable known risk</t>
  </si>
  <si>
    <t>Underground cable unknown risk</t>
  </si>
  <si>
    <t>Network Element 9</t>
  </si>
  <si>
    <t>500 kV transition station</t>
  </si>
  <si>
    <t xml:space="preserve"> N/A</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</si>
  <si>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</si>
  <si>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</si>
  <si>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</si>
  <si>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</si>
  <si>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</si>
  <si>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A new 500 kV double-circuit line from Bannaby to locality of South Creek. A new 330 kV line from locality of South Creek to Sydney West substation.</t>
  </si>
  <si>
    <t>Bannaby to locality of South Creek overhead line</t>
  </si>
  <si>
    <t>Bannaby Substation</t>
  </si>
  <si>
    <t>Near South Creek substation</t>
  </si>
  <si>
    <t>Near South Creek to Sydney West</t>
  </si>
  <si>
    <t>Eraring-Kemps Creek 500 kV line diversion near South Creek</t>
  </si>
  <si>
    <t>Transition station between OHL and UH</t>
  </si>
  <si>
    <t xml:space="preserve">Sydney West substation </t>
  </si>
  <si>
    <t>Two 8km tunnel installed cable. Each tunnel to have a set of cable with total capacity of 3000 MVA.</t>
  </si>
  <si>
    <t>Bannaby to near South Creek underground cable</t>
  </si>
  <si>
    <t>Bayswater-Sydney West and Regentville-Sydney West line cut-in near South Creek</t>
  </si>
  <si>
    <t>Project Name: CNSW-SNW Option 2 (SNW South loop)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</si>
</sst>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0" fillId="0" borderId="0" xfId="0" applyAlignment="1"/>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BA0F7-ACD3-40CB-81EA-44E7C628A8A0}">
  <sheetPr codeName="Sheet23"/>
  <dimension ref="D1:O43"/>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185</v>
      </c>
      <c r="E1" s="56"/>
      <c r="F1" s="56"/>
      <c r="G1" s="56"/>
      <c r="H1" s="56"/>
      <c r="J1" s="57" t="s">
        <v>0</v>
      </c>
      <c r="K1" s="58"/>
      <c r="L1" s="58"/>
      <c r="M1" s="58"/>
      <c r="N1" s="58"/>
    </row>
    <row r="2" spans="4:14" ht="15.75" thickTop="1" x14ac:dyDescent="0.25">
      <c r="D2" s="53" t="s">
        <v>174</v>
      </c>
      <c r="E2" s="54"/>
      <c r="F2" s="54"/>
      <c r="G2" s="54"/>
      <c r="H2" s="54"/>
      <c r="J2" s="59" t="s">
        <v>1</v>
      </c>
      <c r="K2" s="60"/>
      <c r="L2" s="60"/>
      <c r="M2" s="61" t="s">
        <v>2</v>
      </c>
      <c r="N2" s="62"/>
    </row>
    <row r="3" spans="4:14" x14ac:dyDescent="0.25">
      <c r="D3" s="54"/>
      <c r="E3" s="54"/>
      <c r="F3" s="54"/>
      <c r="G3" s="54"/>
      <c r="H3" s="54"/>
      <c r="J3" s="63" t="s">
        <v>3</v>
      </c>
      <c r="K3" s="64"/>
      <c r="L3" s="64"/>
      <c r="M3" s="58" t="s">
        <v>4</v>
      </c>
      <c r="N3" s="65"/>
    </row>
    <row r="4" spans="4:14" x14ac:dyDescent="0.25">
      <c r="J4" s="63" t="s">
        <v>5</v>
      </c>
      <c r="K4" s="64"/>
      <c r="L4" s="64"/>
      <c r="M4" s="58" t="s">
        <v>6</v>
      </c>
      <c r="N4" s="65"/>
    </row>
    <row r="5" spans="4:14" ht="24" thickBot="1" x14ac:dyDescent="0.4">
      <c r="D5" s="66" t="s">
        <v>7</v>
      </c>
      <c r="E5" s="56"/>
      <c r="F5" s="56"/>
      <c r="G5" s="56"/>
      <c r="H5" s="56"/>
      <c r="J5" s="67" t="s">
        <v>8</v>
      </c>
      <c r="K5" s="68"/>
      <c r="L5" s="68"/>
      <c r="M5" s="69" t="s">
        <v>9</v>
      </c>
      <c r="N5" s="70"/>
    </row>
    <row r="6" spans="4:14" ht="15.75" customHeight="1" thickTop="1" x14ac:dyDescent="0.25">
      <c r="D6" s="53" t="s">
        <v>10</v>
      </c>
      <c r="E6" s="54"/>
      <c r="F6" s="54"/>
      <c r="G6" s="54"/>
      <c r="H6" s="54"/>
      <c r="I6" s="54"/>
    </row>
    <row r="7" spans="4:14" x14ac:dyDescent="0.25">
      <c r="D7" s="54"/>
      <c r="E7" s="54"/>
      <c r="F7" s="54"/>
      <c r="G7" s="54"/>
      <c r="H7" s="54"/>
      <c r="I7" s="54"/>
    </row>
    <row r="8" spans="4:14" x14ac:dyDescent="0.25">
      <c r="D8" s="54"/>
      <c r="E8" s="54"/>
      <c r="F8" s="54"/>
      <c r="G8" s="54"/>
      <c r="H8" s="54"/>
      <c r="I8" s="54"/>
    </row>
    <row r="9" spans="4:14" x14ac:dyDescent="0.25">
      <c r="D9" s="54"/>
      <c r="E9" s="54"/>
      <c r="F9" s="54"/>
      <c r="G9" s="54"/>
      <c r="H9" s="54"/>
      <c r="I9" s="54"/>
    </row>
    <row r="10" spans="4:14" x14ac:dyDescent="0.25">
      <c r="D10" s="54"/>
      <c r="E10" s="54"/>
      <c r="F10" s="54"/>
      <c r="G10" s="54"/>
      <c r="H10" s="54"/>
      <c r="I10" s="54"/>
    </row>
    <row r="11" spans="4:14" x14ac:dyDescent="0.25">
      <c r="D11" s="54"/>
      <c r="E11" s="54"/>
      <c r="F11" s="54"/>
      <c r="G11" s="54"/>
      <c r="H11" s="54"/>
      <c r="I11" s="54"/>
    </row>
    <row r="12" spans="4:14" x14ac:dyDescent="0.25">
      <c r="D12" s="54"/>
      <c r="E12" s="54"/>
      <c r="F12" s="54"/>
      <c r="G12" s="54"/>
      <c r="H12" s="54"/>
      <c r="I12" s="54"/>
    </row>
    <row r="13" spans="4:14" x14ac:dyDescent="0.25">
      <c r="D13" s="54"/>
      <c r="E13" s="54"/>
      <c r="F13" s="54"/>
      <c r="G13" s="54"/>
      <c r="H13" s="54"/>
      <c r="I13" s="54"/>
    </row>
    <row r="14" spans="4:14" x14ac:dyDescent="0.25">
      <c r="D14" s="54"/>
      <c r="E14" s="54"/>
      <c r="F14" s="54"/>
      <c r="G14" s="54"/>
      <c r="H14" s="54"/>
      <c r="I14" s="54"/>
    </row>
    <row r="15" spans="4:14" x14ac:dyDescent="0.25">
      <c r="D15" s="54"/>
      <c r="E15" s="54"/>
      <c r="F15" s="54"/>
      <c r="G15" s="54"/>
      <c r="H15" s="54"/>
      <c r="I15" s="54"/>
    </row>
    <row r="16" spans="4:14" x14ac:dyDescent="0.25">
      <c r="D16" s="54"/>
      <c r="E16" s="54"/>
      <c r="F16" s="54"/>
      <c r="G16" s="54"/>
      <c r="H16" s="54"/>
      <c r="I16" s="54"/>
    </row>
    <row r="17" spans="4:15" x14ac:dyDescent="0.25">
      <c r="D17" s="54"/>
      <c r="E17" s="54"/>
      <c r="F17" s="54"/>
      <c r="G17" s="54"/>
      <c r="H17" s="54"/>
      <c r="I17" s="54"/>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175</v>
      </c>
      <c r="F20" s="5">
        <v>412233729.37971854</v>
      </c>
      <c r="G20" s="6">
        <v>100428888.94961998</v>
      </c>
      <c r="H20" s="6">
        <v>91776244.730601922</v>
      </c>
      <c r="I20" s="6">
        <v>117731450.49523202</v>
      </c>
      <c r="J20" s="6">
        <v>0</v>
      </c>
      <c r="K20" s="6">
        <v>16650971.757947488</v>
      </c>
      <c r="L20" s="6">
        <v>0</v>
      </c>
      <c r="M20" s="6">
        <v>22646173.44631714</v>
      </c>
      <c r="N20" s="6">
        <v>13860000</v>
      </c>
      <c r="O20" s="7">
        <v>49140000</v>
      </c>
    </row>
    <row r="21" spans="4:15" x14ac:dyDescent="0.25">
      <c r="D21" s="8">
        <v>2</v>
      </c>
      <c r="E21" t="s">
        <v>176</v>
      </c>
      <c r="F21" s="5">
        <v>64762855.081803195</v>
      </c>
      <c r="G21" s="6">
        <v>16590623.354092481</v>
      </c>
      <c r="H21" s="6">
        <v>30757342.743792001</v>
      </c>
      <c r="I21" s="6">
        <v>4541076.9449880002</v>
      </c>
      <c r="J21" s="6">
        <v>3908117.2692743996</v>
      </c>
      <c r="K21" s="6">
        <v>2980076.5608119997</v>
      </c>
      <c r="L21" s="6">
        <v>1026330.3402339999</v>
      </c>
      <c r="M21" s="6">
        <v>4824887.8686103215</v>
      </c>
      <c r="N21" s="6">
        <v>17400</v>
      </c>
      <c r="O21" s="7">
        <v>117000</v>
      </c>
    </row>
    <row r="22" spans="4:15" x14ac:dyDescent="0.25">
      <c r="D22" s="8">
        <v>3</v>
      </c>
      <c r="E22" t="s">
        <v>177</v>
      </c>
      <c r="F22" s="5">
        <v>195162941.52270335</v>
      </c>
      <c r="G22" s="6">
        <v>74864942.585275188</v>
      </c>
      <c r="H22" s="6">
        <v>71384035.753360003</v>
      </c>
      <c r="I22" s="6">
        <v>15043502.15322</v>
      </c>
      <c r="J22" s="6">
        <v>10352379.564867999</v>
      </c>
      <c r="K22" s="6">
        <v>8875907.386500001</v>
      </c>
      <c r="L22" s="6">
        <v>2893255.9657819998</v>
      </c>
      <c r="M22" s="6">
        <v>11373918.113698142</v>
      </c>
      <c r="N22" s="6">
        <v>82500</v>
      </c>
      <c r="O22" s="7">
        <v>292500</v>
      </c>
    </row>
    <row r="23" spans="4:15" x14ac:dyDescent="0.25">
      <c r="D23" s="8">
        <v>4</v>
      </c>
      <c r="E23" t="s">
        <v>178</v>
      </c>
      <c r="F23" s="5">
        <v>22131945.597893525</v>
      </c>
      <c r="G23" s="6">
        <v>5258262.5942907836</v>
      </c>
      <c r="H23" s="6">
        <v>5197070.0937585495</v>
      </c>
      <c r="I23" s="6">
        <v>5182791.3550492786</v>
      </c>
      <c r="J23" s="6">
        <v>0</v>
      </c>
      <c r="K23" s="6">
        <v>877471.43912964431</v>
      </c>
      <c r="L23" s="6">
        <v>0</v>
      </c>
      <c r="M23" s="6">
        <v>1390100.1156652684</v>
      </c>
      <c r="N23" s="6">
        <v>929775</v>
      </c>
      <c r="O23" s="7">
        <v>3296475</v>
      </c>
    </row>
    <row r="24" spans="4:15" x14ac:dyDescent="0.25">
      <c r="D24" s="8">
        <v>5</v>
      </c>
      <c r="E24" t="s">
        <v>179</v>
      </c>
      <c r="F24" s="5">
        <v>6580554.7740240004</v>
      </c>
      <c r="G24" s="6">
        <v>1914626.1539999999</v>
      </c>
      <c r="H24" s="6">
        <v>1442692.5273600004</v>
      </c>
      <c r="I24" s="6">
        <v>1974664.5004799999</v>
      </c>
      <c r="J24" s="6">
        <v>0</v>
      </c>
      <c r="K24" s="6">
        <v>284203.110912</v>
      </c>
      <c r="L24" s="6">
        <v>0</v>
      </c>
      <c r="M24" s="6">
        <v>301608.481272</v>
      </c>
      <c r="N24" s="6">
        <v>73080</v>
      </c>
      <c r="O24" s="7">
        <v>589680</v>
      </c>
    </row>
    <row r="25" spans="4:15" x14ac:dyDescent="0.25">
      <c r="D25" s="8">
        <v>6</v>
      </c>
      <c r="E25" t="s">
        <v>184</v>
      </c>
      <c r="F25" s="5">
        <v>7176317.0283200005</v>
      </c>
      <c r="G25" s="6">
        <v>2367074.2560000001</v>
      </c>
      <c r="H25" s="6">
        <v>2031744.7808000001</v>
      </c>
      <c r="I25" s="6">
        <v>850220.3404799999</v>
      </c>
      <c r="J25" s="6">
        <v>0</v>
      </c>
      <c r="K25" s="6">
        <v>292260.38912000001</v>
      </c>
      <c r="L25" s="6">
        <v>0</v>
      </c>
      <c r="M25" s="6">
        <v>364727.26192000008</v>
      </c>
      <c r="N25" s="6">
        <v>140070</v>
      </c>
      <c r="O25" s="7">
        <v>1130220</v>
      </c>
    </row>
    <row r="26" spans="4:15" x14ac:dyDescent="0.25">
      <c r="D26" s="8">
        <v>7</v>
      </c>
      <c r="E26" t="s">
        <v>181</v>
      </c>
      <c r="F26" s="5">
        <v>12621418.212900979</v>
      </c>
      <c r="G26" s="6">
        <v>815055.46858511993</v>
      </c>
      <c r="H26" s="6">
        <v>8051872.4393880004</v>
      </c>
      <c r="I26" s="6">
        <v>758709.51172200008</v>
      </c>
      <c r="J26" s="6">
        <v>1250537.1174035999</v>
      </c>
      <c r="K26" s="6">
        <v>374434.269768</v>
      </c>
      <c r="L26" s="6">
        <v>241178.16856399996</v>
      </c>
      <c r="M26" s="6">
        <v>1096031.2374702601</v>
      </c>
      <c r="N26" s="6">
        <v>4350</v>
      </c>
      <c r="O26" s="7">
        <v>29250</v>
      </c>
    </row>
    <row r="27" spans="4:15" x14ac:dyDescent="0.25">
      <c r="D27" s="8">
        <v>8</v>
      </c>
      <c r="E27" t="s">
        <v>183</v>
      </c>
      <c r="F27" s="5">
        <v>1092531131.6344469</v>
      </c>
      <c r="G27" s="6">
        <v>460265354.10528308</v>
      </c>
      <c r="H27" s="6">
        <v>513199536.00000006</v>
      </c>
      <c r="I27" s="6">
        <v>27022871.794763822</v>
      </c>
      <c r="J27" s="6">
        <v>0</v>
      </c>
      <c r="K27" s="6">
        <v>8368171.2576000011</v>
      </c>
      <c r="L27" s="6">
        <v>1648276.1568000002</v>
      </c>
      <c r="M27" s="6">
        <v>82026922.320000008</v>
      </c>
      <c r="N27" s="6">
        <v>0</v>
      </c>
      <c r="O27" s="7">
        <v>0</v>
      </c>
    </row>
    <row r="28" spans="4:15" ht="15.75" thickBot="1" x14ac:dyDescent="0.3">
      <c r="D28" s="9">
        <v>9</v>
      </c>
      <c r="E28" t="s">
        <v>180</v>
      </c>
      <c r="F28" s="5">
        <v>57436720.372344807</v>
      </c>
      <c r="G28" s="6">
        <v>9846709.1565569993</v>
      </c>
      <c r="H28" s="6">
        <v>28999075.762800001</v>
      </c>
      <c r="I28" s="6">
        <v>4316437.2041999996</v>
      </c>
      <c r="J28" s="6">
        <v>4476221.2907100003</v>
      </c>
      <c r="K28" s="6">
        <v>2914162.3660500003</v>
      </c>
      <c r="L28" s="6">
        <v>1048228.8392749999</v>
      </c>
      <c r="M28" s="6">
        <v>5667885.7527527995</v>
      </c>
      <c r="N28" s="6">
        <v>21750</v>
      </c>
      <c r="O28" s="7">
        <v>146250</v>
      </c>
    </row>
    <row r="29" spans="4:15" ht="15.75" thickBot="1" x14ac:dyDescent="0.3">
      <c r="D29" s="10"/>
      <c r="E29" s="11" t="s">
        <v>23</v>
      </c>
      <c r="F29" s="12">
        <v>1870637613.6041551</v>
      </c>
      <c r="G29" s="13">
        <v>672351536.6237036</v>
      </c>
      <c r="H29" s="13">
        <v>752839614.83186054</v>
      </c>
      <c r="I29" s="13">
        <v>177421724.30013514</v>
      </c>
      <c r="J29" s="13">
        <v>19987255.242256001</v>
      </c>
      <c r="K29" s="13">
        <v>41617658.53783913</v>
      </c>
      <c r="L29" s="13">
        <v>6857269.4706549998</v>
      </c>
      <c r="M29" s="13">
        <v>129692254.59770595</v>
      </c>
      <c r="N29" s="13">
        <v>15128925</v>
      </c>
      <c r="O29" s="14">
        <v>54741375</v>
      </c>
    </row>
    <row r="30" spans="4:15" x14ac:dyDescent="0.25">
      <c r="E30" s="15" t="s">
        <v>24</v>
      </c>
      <c r="F30" s="16"/>
      <c r="G30" s="17"/>
      <c r="H30" s="17"/>
      <c r="I30" s="17"/>
      <c r="J30" s="17"/>
      <c r="K30" s="17"/>
      <c r="L30" s="17"/>
      <c r="M30" s="17"/>
      <c r="N30" s="17"/>
      <c r="O30" s="17"/>
    </row>
    <row r="31" spans="4:15" x14ac:dyDescent="0.25">
      <c r="E31" s="18" t="s">
        <v>25</v>
      </c>
      <c r="F31" s="5">
        <v>41341091.259999998</v>
      </c>
      <c r="G31" s="17"/>
      <c r="H31" s="17"/>
      <c r="I31" s="17"/>
      <c r="J31" s="17"/>
      <c r="K31" s="17"/>
      <c r="L31" s="17"/>
      <c r="M31" s="17"/>
      <c r="N31" s="17"/>
      <c r="O31" s="17"/>
    </row>
    <row r="32" spans="4:15" x14ac:dyDescent="0.25">
      <c r="D32" s="10"/>
      <c r="E32" s="18" t="s">
        <v>26</v>
      </c>
      <c r="F32" s="5">
        <v>51068406.850000001</v>
      </c>
      <c r="G32" s="17"/>
      <c r="H32" s="17"/>
      <c r="I32" s="17"/>
      <c r="J32" s="17"/>
      <c r="K32" s="17"/>
      <c r="L32" s="17"/>
      <c r="M32" s="17"/>
      <c r="N32" s="17"/>
      <c r="O32" s="17"/>
    </row>
    <row r="33" spans="4:15" x14ac:dyDescent="0.25">
      <c r="E33" s="18" t="s">
        <v>27</v>
      </c>
      <c r="F33" s="5">
        <v>9727315.5899999999</v>
      </c>
      <c r="G33" s="17"/>
      <c r="H33" s="17"/>
      <c r="I33" s="17"/>
      <c r="J33" s="17"/>
      <c r="K33" s="17"/>
      <c r="L33" s="17"/>
      <c r="M33" s="17"/>
      <c r="N33" s="17"/>
      <c r="O33" s="17"/>
    </row>
    <row r="34" spans="4:15" x14ac:dyDescent="0.25">
      <c r="E34" s="18" t="s">
        <v>28</v>
      </c>
      <c r="F34" s="5">
        <v>12767101.710000001</v>
      </c>
      <c r="G34" s="17"/>
      <c r="H34" s="17"/>
      <c r="I34" s="17"/>
      <c r="J34" s="17"/>
      <c r="K34" s="17"/>
      <c r="L34" s="17"/>
      <c r="M34" s="17"/>
      <c r="N34" s="17"/>
      <c r="O34" s="17"/>
    </row>
    <row r="35" spans="4:15" x14ac:dyDescent="0.25">
      <c r="E35" s="18" t="s">
        <v>29</v>
      </c>
      <c r="F35" s="5">
        <v>6079572.2400000002</v>
      </c>
      <c r="G35" s="17"/>
      <c r="H35" s="17"/>
      <c r="I35" s="17"/>
      <c r="J35" s="17"/>
      <c r="K35" s="17"/>
      <c r="L35" s="17"/>
      <c r="M35" s="17"/>
      <c r="N35" s="17"/>
      <c r="O35" s="17"/>
    </row>
    <row r="36" spans="4:15" x14ac:dyDescent="0.25">
      <c r="E36" s="18" t="s">
        <v>30</v>
      </c>
      <c r="F36" s="5">
        <v>4863657.8</v>
      </c>
      <c r="G36" s="17"/>
      <c r="H36" s="17"/>
      <c r="I36" s="17"/>
      <c r="J36" s="17"/>
      <c r="K36" s="17"/>
      <c r="L36" s="17"/>
      <c r="M36" s="17"/>
      <c r="N36" s="17"/>
      <c r="O36" s="17"/>
    </row>
    <row r="37" spans="4:15" ht="15.75" thickBot="1" x14ac:dyDescent="0.3">
      <c r="E37" s="19" t="s">
        <v>31</v>
      </c>
      <c r="F37" s="20">
        <v>125847145.45999999</v>
      </c>
      <c r="G37" s="17"/>
      <c r="H37" s="17"/>
      <c r="I37" s="17"/>
      <c r="J37" s="17"/>
      <c r="K37" s="17"/>
      <c r="L37" s="17"/>
      <c r="M37" s="17"/>
      <c r="N37" s="17"/>
      <c r="O37" s="17"/>
    </row>
    <row r="38" spans="4:15" ht="15.75" thickBot="1" x14ac:dyDescent="0.3">
      <c r="D38" s="10"/>
      <c r="E38" s="21" t="s">
        <v>32</v>
      </c>
      <c r="F38" s="22">
        <v>1996484759.0599999</v>
      </c>
      <c r="G38" s="17"/>
      <c r="H38" s="17"/>
      <c r="I38" s="17"/>
      <c r="J38" s="17"/>
      <c r="K38" s="17"/>
      <c r="L38" s="17"/>
      <c r="M38" s="17"/>
      <c r="N38" s="17"/>
      <c r="O38" s="17"/>
    </row>
    <row r="40" spans="4:15" ht="15.75" thickBot="1" x14ac:dyDescent="0.3">
      <c r="E40" t="s">
        <v>170</v>
      </c>
    </row>
    <row r="41" spans="4:15" ht="15.75" thickBot="1" x14ac:dyDescent="0.3">
      <c r="E41" s="21" t="s">
        <v>171</v>
      </c>
      <c r="F41" s="30">
        <f>F38*1.3/1.15</f>
        <v>2256895814.5895653</v>
      </c>
    </row>
    <row r="42" spans="4:15" x14ac:dyDescent="0.25">
      <c r="E42" t="s">
        <v>172</v>
      </c>
    </row>
    <row r="43" spans="4:15" x14ac:dyDescent="0.25">
      <c r="E43" t="s">
        <v>173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EA78A-34B4-4EB4-BEBA-2D61BA4177B0}">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5" t="s">
        <v>185</v>
      </c>
      <c r="E1" s="56"/>
      <c r="F1" s="56"/>
      <c r="G1" s="56"/>
      <c r="H1" s="56"/>
      <c r="I1" s="57" t="s">
        <v>0</v>
      </c>
      <c r="J1" s="58"/>
      <c r="K1" s="58"/>
      <c r="L1" s="58"/>
      <c r="M1" s="58"/>
    </row>
    <row r="2" spans="4:14" ht="16.5" customHeight="1" thickTop="1" x14ac:dyDescent="0.25">
      <c r="D2" s="53" t="s">
        <v>174</v>
      </c>
      <c r="E2" s="54"/>
      <c r="F2" s="54"/>
      <c r="G2" s="54"/>
      <c r="H2" s="54"/>
      <c r="I2" s="59" t="s">
        <v>1</v>
      </c>
      <c r="J2" s="60"/>
      <c r="K2" s="60"/>
      <c r="L2" s="61" t="s">
        <v>2</v>
      </c>
      <c r="M2" s="62"/>
    </row>
    <row r="3" spans="4:14" x14ac:dyDescent="0.25">
      <c r="D3" s="54"/>
      <c r="E3" s="54"/>
      <c r="F3" s="54"/>
      <c r="G3" s="54"/>
      <c r="H3" s="54"/>
      <c r="I3" s="63" t="s">
        <v>3</v>
      </c>
      <c r="J3" s="64"/>
      <c r="K3" s="64"/>
      <c r="L3" s="58" t="s">
        <v>4</v>
      </c>
      <c r="M3" s="65"/>
    </row>
    <row r="4" spans="4:14" x14ac:dyDescent="0.25">
      <c r="I4" s="63" t="s">
        <v>5</v>
      </c>
      <c r="J4" s="64"/>
      <c r="K4" s="64"/>
      <c r="L4" s="58" t="s">
        <v>6</v>
      </c>
      <c r="M4" s="65"/>
    </row>
    <row r="5" spans="4:14" ht="24" thickBot="1" x14ac:dyDescent="0.4">
      <c r="D5" s="66" t="s">
        <v>33</v>
      </c>
      <c r="E5" s="56"/>
      <c r="F5" s="56"/>
      <c r="G5" s="56"/>
      <c r="H5" s="56"/>
      <c r="I5" s="67" t="s">
        <v>8</v>
      </c>
      <c r="J5" s="68"/>
      <c r="K5" s="68"/>
      <c r="L5" s="69" t="s">
        <v>9</v>
      </c>
      <c r="M5" s="70"/>
    </row>
    <row r="6" spans="4:14" ht="15.75" customHeight="1" thickTop="1" x14ac:dyDescent="0.25">
      <c r="D6" s="54" t="s">
        <v>34</v>
      </c>
      <c r="E6" s="56"/>
      <c r="F6" s="56"/>
      <c r="G6" s="56"/>
      <c r="H6" s="56"/>
    </row>
    <row r="7" spans="4:14" x14ac:dyDescent="0.25">
      <c r="D7" s="56"/>
      <c r="E7" s="56"/>
      <c r="F7" s="56"/>
      <c r="G7" s="56"/>
      <c r="H7" s="56"/>
    </row>
    <row r="8" spans="4:14" x14ac:dyDescent="0.25">
      <c r="D8" s="56"/>
      <c r="E8" s="56"/>
      <c r="F8" s="56"/>
      <c r="G8" s="56"/>
      <c r="H8" s="56"/>
    </row>
    <row r="9" spans="4:14" x14ac:dyDescent="0.25">
      <c r="D9" s="56"/>
      <c r="E9" s="56"/>
      <c r="F9" s="56"/>
      <c r="G9" s="56"/>
      <c r="H9" s="56"/>
    </row>
    <row r="10" spans="4:14" x14ac:dyDescent="0.25">
      <c r="D10" s="56"/>
      <c r="E10" s="56"/>
      <c r="F10" s="56"/>
      <c r="G10" s="56"/>
      <c r="H10" s="56"/>
    </row>
    <row r="11" spans="4:14" x14ac:dyDescent="0.25">
      <c r="D11" s="56"/>
      <c r="E11" s="56"/>
      <c r="F11" s="56"/>
      <c r="G11" s="56"/>
      <c r="H11" s="56"/>
    </row>
    <row r="12" spans="4:14" x14ac:dyDescent="0.25">
      <c r="D12" s="56"/>
      <c r="E12" s="56"/>
      <c r="F12" s="56"/>
      <c r="G12" s="56"/>
      <c r="H12" s="56"/>
    </row>
    <row r="13" spans="4:14" x14ac:dyDescent="0.25">
      <c r="D13" s="56"/>
      <c r="E13" s="56"/>
      <c r="F13" s="56"/>
      <c r="G13" s="56"/>
      <c r="H13" s="56"/>
    </row>
    <row r="14" spans="4:14" ht="15.75" thickBot="1" x14ac:dyDescent="0.3"/>
    <row r="15" spans="4:14" ht="30.75" thickBot="1" x14ac:dyDescent="0.3">
      <c r="D15" s="23" t="s">
        <v>35</v>
      </c>
      <c r="E15" s="1" t="s">
        <v>36</v>
      </c>
      <c r="F15" s="24" t="s">
        <v>14</v>
      </c>
      <c r="G15" s="2" t="s">
        <v>15</v>
      </c>
      <c r="H15" s="2" t="s">
        <v>16</v>
      </c>
      <c r="I15" s="2" t="s">
        <v>17</v>
      </c>
      <c r="J15" s="2" t="s">
        <v>18</v>
      </c>
      <c r="K15" s="2" t="s">
        <v>19</v>
      </c>
      <c r="L15" s="2" t="s">
        <v>20</v>
      </c>
      <c r="M15" s="2" t="s">
        <v>21</v>
      </c>
      <c r="N15" s="3" t="s">
        <v>22</v>
      </c>
    </row>
    <row r="16" spans="4:14" x14ac:dyDescent="0.25">
      <c r="D16" s="25" t="s">
        <v>37</v>
      </c>
      <c r="E16" s="26">
        <v>1215681552.853301</v>
      </c>
      <c r="F16" s="17">
        <v>471655515.72399998</v>
      </c>
      <c r="G16" s="17">
        <v>470724898.40475726</v>
      </c>
      <c r="H16" s="17">
        <v>108123463.85600001</v>
      </c>
      <c r="I16" s="17">
        <v>13747970</v>
      </c>
      <c r="J16" s="17">
        <v>27368798.464271843</v>
      </c>
      <c r="K16" s="17">
        <v>4536908</v>
      </c>
      <c r="L16" s="17">
        <v>86772748.404271841</v>
      </c>
      <c r="M16" s="17">
        <v>4678750</v>
      </c>
      <c r="N16" s="27">
        <v>28072500</v>
      </c>
    </row>
    <row r="17" spans="4:14" x14ac:dyDescent="0.25">
      <c r="D17" s="25" t="s">
        <v>38</v>
      </c>
      <c r="E17" s="26">
        <v>1469507165.2290189</v>
      </c>
      <c r="F17" s="17">
        <v>526798691.27493519</v>
      </c>
      <c r="G17" s="17">
        <v>593387329.94993675</v>
      </c>
      <c r="H17" s="17">
        <v>140850012.54624596</v>
      </c>
      <c r="I17" s="17">
        <v>16790622.067200001</v>
      </c>
      <c r="J17" s="17">
        <v>34057984.641491979</v>
      </c>
      <c r="K17" s="17">
        <v>5588728.5826000012</v>
      </c>
      <c r="L17" s="17">
        <v>114770796.16660903</v>
      </c>
      <c r="M17" s="17">
        <v>9190500</v>
      </c>
      <c r="N17" s="27">
        <v>28072500</v>
      </c>
    </row>
    <row r="18" spans="4:14" x14ac:dyDescent="0.25">
      <c r="D18" s="28" t="s">
        <v>39</v>
      </c>
      <c r="E18" s="26">
        <v>155468614.99437523</v>
      </c>
      <c r="F18" s="17">
        <v>55957289.860434636</v>
      </c>
      <c r="G18" s="17">
        <v>58894391.770815194</v>
      </c>
      <c r="H18" s="17">
        <v>11826443.638091257</v>
      </c>
      <c r="I18" s="17">
        <v>510133.64430400002</v>
      </c>
      <c r="J18" s="17">
        <v>1749516.7382585988</v>
      </c>
      <c r="K18" s="17">
        <v>361262.75803900009</v>
      </c>
      <c r="L18" s="17">
        <v>10330626.584432542</v>
      </c>
      <c r="M18" s="17">
        <v>1802700</v>
      </c>
      <c r="N18" s="27">
        <v>14036250</v>
      </c>
    </row>
    <row r="19" spans="4:14" ht="15.75" thickBot="1" x14ac:dyDescent="0.3">
      <c r="D19" s="28" t="s">
        <v>40</v>
      </c>
      <c r="E19" s="26">
        <v>245661833.3807613</v>
      </c>
      <c r="F19" s="17">
        <v>89595555.488333821</v>
      </c>
      <c r="G19" s="17">
        <v>100557893.11110862</v>
      </c>
      <c r="H19" s="17">
        <v>24745268.115797892</v>
      </c>
      <c r="I19" s="17">
        <v>2686499.5307520004</v>
      </c>
      <c r="J19" s="17">
        <v>5810157.1580885556</v>
      </c>
      <c r="K19" s="17">
        <v>907278.13001600001</v>
      </c>
      <c r="L19" s="17">
        <v>4590831.8466643617</v>
      </c>
      <c r="M19" s="17">
        <v>4135724.9999999995</v>
      </c>
      <c r="N19" s="27">
        <v>12632624.999999998</v>
      </c>
    </row>
    <row r="20" spans="4:14" ht="15.75" thickBot="1" x14ac:dyDescent="0.3">
      <c r="D20" s="29" t="s">
        <v>41</v>
      </c>
      <c r="E20" s="30">
        <v>1870637613.6041555</v>
      </c>
      <c r="F20" s="31">
        <v>672351536.6237036</v>
      </c>
      <c r="G20" s="32">
        <v>752839614.83186066</v>
      </c>
      <c r="H20" s="32">
        <v>177421724.30013514</v>
      </c>
      <c r="I20" s="32">
        <v>19987255.242256001</v>
      </c>
      <c r="J20" s="32">
        <v>41617658.537839137</v>
      </c>
      <c r="K20" s="32">
        <v>6857269.4706550017</v>
      </c>
      <c r="L20" s="32">
        <v>129692254.59770593</v>
      </c>
      <c r="M20" s="32">
        <v>15128925</v>
      </c>
      <c r="N20" s="33">
        <v>54741375</v>
      </c>
    </row>
    <row r="21" spans="4:14" x14ac:dyDescent="0.25">
      <c r="D21" s="34" t="s">
        <v>42</v>
      </c>
      <c r="E21" s="35"/>
      <c r="F21" s="36"/>
      <c r="G21" s="36"/>
      <c r="H21" s="36"/>
      <c r="I21" s="36"/>
      <c r="J21" s="36"/>
      <c r="K21" s="36"/>
      <c r="L21" s="36"/>
      <c r="M21" s="36"/>
      <c r="N21" s="36"/>
    </row>
    <row r="22" spans="4:14" x14ac:dyDescent="0.25">
      <c r="D22" s="37" t="s">
        <v>25</v>
      </c>
      <c r="E22" s="38">
        <v>41341091.260651827</v>
      </c>
      <c r="F22" s="17"/>
      <c r="G22" s="17"/>
      <c r="H22" s="17"/>
      <c r="I22" s="17"/>
      <c r="J22" s="17"/>
      <c r="K22" s="17"/>
      <c r="L22" s="17"/>
      <c r="M22" s="17"/>
      <c r="N22" s="17"/>
    </row>
    <row r="23" spans="4:14" x14ac:dyDescent="0.25">
      <c r="D23" s="37" t="s">
        <v>26</v>
      </c>
      <c r="E23" s="38">
        <v>51068406.851393439</v>
      </c>
      <c r="F23" s="17"/>
      <c r="G23" s="17"/>
      <c r="H23" s="17"/>
      <c r="I23" s="17"/>
      <c r="J23" s="17"/>
      <c r="K23" s="17"/>
      <c r="L23" s="17"/>
      <c r="M23" s="17"/>
      <c r="N23" s="17"/>
    </row>
    <row r="24" spans="4:14" x14ac:dyDescent="0.25">
      <c r="D24" s="37" t="s">
        <v>27</v>
      </c>
      <c r="E24" s="38">
        <v>9727315.5907416083</v>
      </c>
      <c r="F24" s="17"/>
      <c r="G24" s="17"/>
      <c r="H24" s="17"/>
      <c r="I24" s="17"/>
      <c r="J24" s="17"/>
      <c r="K24" s="17"/>
      <c r="L24" s="17"/>
      <c r="M24" s="17"/>
      <c r="N24" s="17"/>
    </row>
    <row r="25" spans="4:14" x14ac:dyDescent="0.25">
      <c r="D25" s="37" t="s">
        <v>28</v>
      </c>
      <c r="E25" s="38">
        <v>12767101.712848358</v>
      </c>
      <c r="F25" s="17"/>
      <c r="G25" s="17"/>
      <c r="H25" s="17"/>
      <c r="I25" s="17"/>
      <c r="J25" s="17"/>
      <c r="K25" s="17"/>
      <c r="L25" s="17"/>
      <c r="M25" s="17"/>
      <c r="N25" s="17"/>
    </row>
    <row r="26" spans="4:14" x14ac:dyDescent="0.25">
      <c r="D26" s="37" t="s">
        <v>29</v>
      </c>
      <c r="E26" s="38">
        <v>6079572.2442135047</v>
      </c>
      <c r="F26" s="17"/>
      <c r="G26" s="17"/>
      <c r="H26" s="17"/>
      <c r="I26" s="17"/>
      <c r="J26" s="17"/>
      <c r="K26" s="17"/>
      <c r="L26" s="17"/>
      <c r="M26" s="17"/>
      <c r="N26" s="17"/>
    </row>
    <row r="27" spans="4:14" x14ac:dyDescent="0.25">
      <c r="D27" s="37" t="s">
        <v>30</v>
      </c>
      <c r="E27" s="38">
        <v>4863657.7953708041</v>
      </c>
      <c r="F27" s="17"/>
      <c r="G27" s="17"/>
      <c r="H27" s="17"/>
      <c r="I27" s="17"/>
      <c r="J27" s="17"/>
      <c r="K27" s="17"/>
      <c r="L27" s="17"/>
      <c r="M27" s="17"/>
      <c r="N27" s="17"/>
    </row>
    <row r="28" spans="4:14" ht="15.75" thickBot="1" x14ac:dyDescent="0.3">
      <c r="D28" s="39" t="s">
        <v>31</v>
      </c>
      <c r="E28" s="35">
        <v>125847145.45521954</v>
      </c>
      <c r="F28" s="17"/>
      <c r="G28" s="17"/>
      <c r="H28" s="17"/>
      <c r="I28" s="17"/>
      <c r="J28" s="17"/>
      <c r="K28" s="17"/>
      <c r="L28" s="17"/>
      <c r="M28" s="17"/>
      <c r="N28" s="17"/>
    </row>
    <row r="29" spans="4:14" ht="15.75" thickBot="1" x14ac:dyDescent="0.3">
      <c r="D29" s="29" t="s">
        <v>32</v>
      </c>
      <c r="E29" s="40">
        <v>1996484759.059375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17094-5C27-430A-936A-8C5D3C31205E}">
  <sheetPr codeName="Sheet25"/>
  <dimension ref="A1:U346"/>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5" t="s">
        <v>185</v>
      </c>
      <c r="E1" s="56"/>
      <c r="F1" s="56"/>
      <c r="G1" s="56"/>
      <c r="H1" s="56"/>
    </row>
    <row r="2" spans="4:9" ht="15" customHeight="1" x14ac:dyDescent="0.25">
      <c r="D2" s="53" t="s">
        <v>174</v>
      </c>
      <c r="E2" s="54"/>
      <c r="F2" s="54"/>
      <c r="G2" s="54"/>
      <c r="H2" s="54"/>
    </row>
    <row r="3" spans="4:9" x14ac:dyDescent="0.25">
      <c r="D3" s="54"/>
      <c r="E3" s="54"/>
      <c r="F3" s="54"/>
      <c r="G3" s="54"/>
      <c r="H3" s="54"/>
    </row>
    <row r="5" spans="4:9" ht="23.25" x14ac:dyDescent="0.35">
      <c r="D5" s="66" t="s">
        <v>43</v>
      </c>
      <c r="E5" s="56"/>
      <c r="F5" s="56"/>
      <c r="G5" s="56"/>
      <c r="H5" s="56"/>
    </row>
    <row r="6" spans="4:9" x14ac:dyDescent="0.25">
      <c r="D6" s="53" t="s">
        <v>44</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D17" s="41" t="s">
        <v>45</v>
      </c>
    </row>
    <row r="18" spans="1:21" x14ac:dyDescent="0.25">
      <c r="D18" s="42" t="s">
        <v>175</v>
      </c>
      <c r="E18" s="56" t="s">
        <v>46</v>
      </c>
      <c r="F18" s="56"/>
      <c r="G18" s="56"/>
      <c r="H18" s="56"/>
      <c r="I18" s="56"/>
    </row>
    <row r="20" spans="1:21" ht="60" x14ac:dyDescent="0.25">
      <c r="A20" s="43" t="s">
        <v>47</v>
      </c>
      <c r="B20" s="43" t="s">
        <v>48</v>
      </c>
      <c r="D20" s="44"/>
      <c r="E20" s="45" t="s">
        <v>49</v>
      </c>
      <c r="F20" s="45" t="s">
        <v>50</v>
      </c>
      <c r="G20" s="45" t="s">
        <v>51</v>
      </c>
      <c r="H20" s="45" t="s">
        <v>52</v>
      </c>
      <c r="I20" s="46" t="s">
        <v>53</v>
      </c>
      <c r="J20" s="45" t="s">
        <v>54</v>
      </c>
      <c r="K20" s="45" t="s">
        <v>14</v>
      </c>
      <c r="L20" s="45" t="s">
        <v>15</v>
      </c>
      <c r="M20" s="45" t="s">
        <v>16</v>
      </c>
      <c r="N20" s="45" t="s">
        <v>17</v>
      </c>
      <c r="O20" s="45" t="s">
        <v>18</v>
      </c>
      <c r="P20" s="45" t="s">
        <v>19</v>
      </c>
      <c r="Q20" s="45" t="s">
        <v>20</v>
      </c>
      <c r="R20" s="45" t="s">
        <v>21</v>
      </c>
      <c r="S20" s="45" t="s">
        <v>22</v>
      </c>
      <c r="T20" s="45" t="s">
        <v>13</v>
      </c>
      <c r="U20" s="47" t="s">
        <v>55</v>
      </c>
    </row>
    <row r="21" spans="1:21" ht="30" x14ac:dyDescent="0.25">
      <c r="A21" t="b">
        <v>1</v>
      </c>
      <c r="B21" t="b">
        <v>0</v>
      </c>
      <c r="D21" s="48" t="s">
        <v>56</v>
      </c>
      <c r="E21" s="43" t="s">
        <v>57</v>
      </c>
      <c r="F21" s="43" t="s">
        <v>58</v>
      </c>
      <c r="G21" s="43" t="s">
        <v>59</v>
      </c>
      <c r="H21" s="43">
        <v>500</v>
      </c>
      <c r="I21" s="49">
        <v>100</v>
      </c>
      <c r="J21" s="43" t="s">
        <v>60</v>
      </c>
      <c r="K21" s="50">
        <v>74226075</v>
      </c>
      <c r="L21" s="50">
        <v>54726787.504757285</v>
      </c>
      <c r="M21" s="50">
        <v>70204050</v>
      </c>
      <c r="N21" s="50">
        <v>0</v>
      </c>
      <c r="O21" s="50">
        <v>10778645.714271845</v>
      </c>
      <c r="P21" s="50">
        <v>0</v>
      </c>
      <c r="Q21" s="50">
        <v>14856215.714271845</v>
      </c>
      <c r="R21" s="50">
        <v>4200000</v>
      </c>
      <c r="S21" s="50">
        <v>25200000</v>
      </c>
      <c r="T21" s="50">
        <v>254191773.93330097</v>
      </c>
      <c r="U21" s="51">
        <v>0.6166205135998436</v>
      </c>
    </row>
    <row r="22" spans="1:21" x14ac:dyDescent="0.25">
      <c r="A22" t="b">
        <v>1</v>
      </c>
      <c r="B22" t="b">
        <v>1</v>
      </c>
      <c r="D22" s="48" t="s">
        <v>61</v>
      </c>
      <c r="E22" s="43" t="s">
        <v>62</v>
      </c>
      <c r="F22" s="43" t="s">
        <v>62</v>
      </c>
      <c r="G22" s="43" t="s">
        <v>62</v>
      </c>
      <c r="H22" s="43" t="s">
        <v>62</v>
      </c>
      <c r="I22" s="49" t="s">
        <v>62</v>
      </c>
      <c r="J22" s="43" t="s">
        <v>62</v>
      </c>
      <c r="K22" s="50">
        <v>74226075</v>
      </c>
      <c r="L22" s="50">
        <v>54726787.504757285</v>
      </c>
      <c r="M22" s="50">
        <v>70204050</v>
      </c>
      <c r="N22" s="50">
        <v>0</v>
      </c>
      <c r="O22" s="50">
        <v>10778645.714271845</v>
      </c>
      <c r="P22" s="50">
        <v>0</v>
      </c>
      <c r="Q22" s="50">
        <v>14856215.714271845</v>
      </c>
      <c r="R22" s="50">
        <v>4200000</v>
      </c>
      <c r="S22" s="50">
        <v>25200000</v>
      </c>
      <c r="T22" s="50">
        <v>254191773.93330097</v>
      </c>
      <c r="U22" s="51">
        <v>0.6166205135998436</v>
      </c>
    </row>
    <row r="23" spans="1:21" ht="30" x14ac:dyDescent="0.25">
      <c r="A23" t="b">
        <v>0</v>
      </c>
      <c r="B23" t="b">
        <v>0</v>
      </c>
      <c r="D23" s="48" t="s">
        <v>63</v>
      </c>
      <c r="E23" s="43" t="s">
        <v>64</v>
      </c>
      <c r="F23" s="43" t="s">
        <v>65</v>
      </c>
      <c r="G23" s="43" t="s">
        <v>9</v>
      </c>
      <c r="H23" s="43" t="s">
        <v>66</v>
      </c>
      <c r="I23" s="49" t="s">
        <v>66</v>
      </c>
      <c r="J23" s="43" t="s">
        <v>66</v>
      </c>
      <c r="K23" s="43">
        <v>0</v>
      </c>
      <c r="L23" s="43">
        <v>0</v>
      </c>
      <c r="M23" s="43">
        <v>0</v>
      </c>
      <c r="N23" s="43">
        <v>0</v>
      </c>
      <c r="O23" s="43">
        <v>0</v>
      </c>
      <c r="P23" s="43">
        <v>0</v>
      </c>
      <c r="Q23" s="43">
        <v>0</v>
      </c>
      <c r="R23" s="43">
        <v>0</v>
      </c>
      <c r="S23" s="43">
        <v>0</v>
      </c>
      <c r="T23" s="43" t="s">
        <v>62</v>
      </c>
      <c r="U23" s="51" t="s">
        <v>62</v>
      </c>
    </row>
    <row r="24" spans="1:21" ht="30" x14ac:dyDescent="0.25">
      <c r="A24" t="b">
        <v>0</v>
      </c>
      <c r="B24" t="b">
        <v>0</v>
      </c>
      <c r="D24" s="48" t="s">
        <v>62</v>
      </c>
      <c r="E24" s="43" t="s">
        <v>64</v>
      </c>
      <c r="F24" s="43" t="s">
        <v>67</v>
      </c>
      <c r="G24" s="43" t="s">
        <v>68</v>
      </c>
      <c r="H24" s="43" t="s">
        <v>66</v>
      </c>
      <c r="I24" s="49" t="s">
        <v>66</v>
      </c>
      <c r="J24" s="43" t="s">
        <v>66</v>
      </c>
      <c r="K24" s="43">
        <v>0.02</v>
      </c>
      <c r="L24" s="43">
        <v>7.0000000000000007E-2</v>
      </c>
      <c r="M24" s="43">
        <v>7.0000000000000007E-2</v>
      </c>
      <c r="N24" s="43">
        <v>0</v>
      </c>
      <c r="O24" s="43">
        <v>7.0000000000000007E-2</v>
      </c>
      <c r="P24" s="43">
        <v>7.0000000000000007E-2</v>
      </c>
      <c r="Q24" s="43">
        <v>7.0000000000000007E-2</v>
      </c>
      <c r="R24" s="43">
        <v>0</v>
      </c>
      <c r="S24" s="43">
        <v>0</v>
      </c>
      <c r="T24" s="43" t="s">
        <v>62</v>
      </c>
      <c r="U24" s="51" t="s">
        <v>62</v>
      </c>
    </row>
    <row r="25" spans="1:21" ht="30" x14ac:dyDescent="0.25">
      <c r="A25" t="b">
        <v>0</v>
      </c>
      <c r="B25" t="b">
        <v>0</v>
      </c>
      <c r="D25" s="48" t="s">
        <v>62</v>
      </c>
      <c r="E25" s="43" t="s">
        <v>64</v>
      </c>
      <c r="F25" s="43" t="s">
        <v>69</v>
      </c>
      <c r="G25" s="43" t="s">
        <v>70</v>
      </c>
      <c r="H25" s="43" t="s">
        <v>66</v>
      </c>
      <c r="I25" s="49" t="s">
        <v>66</v>
      </c>
      <c r="J25" s="43" t="s">
        <v>66</v>
      </c>
      <c r="K25" s="43">
        <v>0</v>
      </c>
      <c r="L25" s="43">
        <v>0.06</v>
      </c>
      <c r="M25" s="43">
        <v>0.06</v>
      </c>
      <c r="N25" s="43">
        <v>0</v>
      </c>
      <c r="O25" s="43">
        <v>0.06</v>
      </c>
      <c r="P25" s="43">
        <v>0.06</v>
      </c>
      <c r="Q25" s="43">
        <v>0.06</v>
      </c>
      <c r="R25" s="43">
        <v>0</v>
      </c>
      <c r="S25" s="43">
        <v>0</v>
      </c>
      <c r="T25" s="43" t="s">
        <v>62</v>
      </c>
      <c r="U25" s="51" t="s">
        <v>62</v>
      </c>
    </row>
    <row r="26" spans="1:21" ht="30" x14ac:dyDescent="0.25">
      <c r="A26" t="b">
        <v>0</v>
      </c>
      <c r="B26" t="b">
        <v>0</v>
      </c>
      <c r="D26" s="48" t="s">
        <v>62</v>
      </c>
      <c r="E26" s="43" t="s">
        <v>64</v>
      </c>
      <c r="F26" s="43" t="s">
        <v>71</v>
      </c>
      <c r="G26" s="43" t="s">
        <v>72</v>
      </c>
      <c r="H26" s="43" t="s">
        <v>66</v>
      </c>
      <c r="I26" s="49" t="s">
        <v>66</v>
      </c>
      <c r="J26" s="43" t="s">
        <v>66</v>
      </c>
      <c r="K26" s="43">
        <v>0</v>
      </c>
      <c r="L26" s="43">
        <v>0</v>
      </c>
      <c r="M26" s="43">
        <v>0</v>
      </c>
      <c r="N26" s="43">
        <v>0</v>
      </c>
      <c r="O26" s="43">
        <v>0</v>
      </c>
      <c r="P26" s="43">
        <v>0</v>
      </c>
      <c r="Q26" s="43">
        <v>0</v>
      </c>
      <c r="R26" s="43">
        <v>0</v>
      </c>
      <c r="S26" s="43">
        <v>0</v>
      </c>
      <c r="T26" s="43" t="s">
        <v>62</v>
      </c>
      <c r="U26" s="51" t="s">
        <v>62</v>
      </c>
    </row>
    <row r="27" spans="1:21" ht="30" x14ac:dyDescent="0.25">
      <c r="A27" t="b">
        <v>0</v>
      </c>
      <c r="B27" t="b">
        <v>0</v>
      </c>
      <c r="D27" s="48" t="s">
        <v>62</v>
      </c>
      <c r="E27" s="43" t="s">
        <v>64</v>
      </c>
      <c r="F27" s="43" t="s">
        <v>73</v>
      </c>
      <c r="G27" s="43" t="s">
        <v>74</v>
      </c>
      <c r="H27" s="43" t="s">
        <v>66</v>
      </c>
      <c r="I27" s="49" t="s">
        <v>66</v>
      </c>
      <c r="J27" s="43" t="s">
        <v>66</v>
      </c>
      <c r="K27" s="43">
        <v>0</v>
      </c>
      <c r="L27" s="43">
        <v>0</v>
      </c>
      <c r="M27" s="43">
        <v>0</v>
      </c>
      <c r="N27" s="43">
        <v>0</v>
      </c>
      <c r="O27" s="43">
        <v>0</v>
      </c>
      <c r="P27" s="43">
        <v>0</v>
      </c>
      <c r="Q27" s="43">
        <v>0</v>
      </c>
      <c r="R27" s="43">
        <v>1</v>
      </c>
      <c r="S27" s="43">
        <v>0</v>
      </c>
      <c r="T27" s="43" t="s">
        <v>62</v>
      </c>
      <c r="U27" s="51" t="s">
        <v>62</v>
      </c>
    </row>
    <row r="28" spans="1:21" ht="45" x14ac:dyDescent="0.25">
      <c r="A28" t="b">
        <v>0</v>
      </c>
      <c r="B28" t="b">
        <v>0</v>
      </c>
      <c r="D28" s="48" t="s">
        <v>62</v>
      </c>
      <c r="E28" s="43" t="s">
        <v>64</v>
      </c>
      <c r="F28" s="43" t="s">
        <v>75</v>
      </c>
      <c r="G28" s="43" t="s">
        <v>76</v>
      </c>
      <c r="H28" s="43" t="s">
        <v>66</v>
      </c>
      <c r="I28" s="49" t="s">
        <v>66</v>
      </c>
      <c r="J28" s="43" t="s">
        <v>66</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62</v>
      </c>
      <c r="U28" s="51" t="s">
        <v>62</v>
      </c>
    </row>
    <row r="29" spans="1:21" ht="30" x14ac:dyDescent="0.25">
      <c r="A29" t="b">
        <v>0</v>
      </c>
      <c r="B29" t="b">
        <v>0</v>
      </c>
      <c r="D29" s="48" t="s">
        <v>62</v>
      </c>
      <c r="E29" s="43" t="s">
        <v>64</v>
      </c>
      <c r="F29" s="43" t="s">
        <v>77</v>
      </c>
      <c r="G29" s="43" t="s">
        <v>78</v>
      </c>
      <c r="H29" s="43" t="s">
        <v>66</v>
      </c>
      <c r="I29" s="49" t="s">
        <v>66</v>
      </c>
      <c r="J29" s="43" t="s">
        <v>66</v>
      </c>
      <c r="K29" s="43">
        <v>2.5000000000000001E-2</v>
      </c>
      <c r="L29" s="43">
        <v>3.5000000000000003E-2</v>
      </c>
      <c r="M29" s="43">
        <v>3.5000000000000003E-2</v>
      </c>
      <c r="N29" s="43">
        <v>0</v>
      </c>
      <c r="O29" s="43">
        <v>3.5000000000000003E-2</v>
      </c>
      <c r="P29" s="43">
        <v>3.5000000000000003E-2</v>
      </c>
      <c r="Q29" s="43">
        <v>3.5000000000000003E-2</v>
      </c>
      <c r="R29" s="43">
        <v>0</v>
      </c>
      <c r="S29" s="43">
        <v>0</v>
      </c>
      <c r="T29" s="43" t="s">
        <v>62</v>
      </c>
      <c r="U29" s="51" t="s">
        <v>62</v>
      </c>
    </row>
    <row r="30" spans="1:21" ht="30" x14ac:dyDescent="0.25">
      <c r="A30" t="b">
        <v>0</v>
      </c>
      <c r="B30" t="b">
        <v>0</v>
      </c>
      <c r="D30" s="48" t="s">
        <v>62</v>
      </c>
      <c r="E30" s="43" t="s">
        <v>64</v>
      </c>
      <c r="F30" s="43" t="s">
        <v>79</v>
      </c>
      <c r="G30" s="43" t="s">
        <v>80</v>
      </c>
      <c r="H30" s="43" t="s">
        <v>66</v>
      </c>
      <c r="I30" s="49" t="s">
        <v>66</v>
      </c>
      <c r="J30" s="43" t="s">
        <v>66</v>
      </c>
      <c r="K30" s="43">
        <v>3.3600000000000005E-2</v>
      </c>
      <c r="L30" s="43">
        <v>5.5944000000000008E-2</v>
      </c>
      <c r="M30" s="43">
        <v>5.5944000000000008E-2</v>
      </c>
      <c r="N30" s="43">
        <v>0</v>
      </c>
      <c r="O30" s="43">
        <v>5.5944000000000008E-2</v>
      </c>
      <c r="P30" s="43">
        <v>5.5944000000000008E-2</v>
      </c>
      <c r="Q30" s="43">
        <v>6.720000000000001E-2</v>
      </c>
      <c r="R30" s="43">
        <v>0</v>
      </c>
      <c r="S30" s="43">
        <v>0</v>
      </c>
      <c r="T30" s="43" t="s">
        <v>62</v>
      </c>
      <c r="U30" s="51" t="s">
        <v>62</v>
      </c>
    </row>
    <row r="31" spans="1:21" ht="45" x14ac:dyDescent="0.25">
      <c r="A31" t="b">
        <v>0</v>
      </c>
      <c r="B31" t="b">
        <v>0</v>
      </c>
      <c r="D31" s="48" t="s">
        <v>62</v>
      </c>
      <c r="E31" s="43" t="s">
        <v>64</v>
      </c>
      <c r="F31" s="43" t="s">
        <v>81</v>
      </c>
      <c r="G31" s="43" t="s">
        <v>82</v>
      </c>
      <c r="H31" s="43" t="s">
        <v>66</v>
      </c>
      <c r="I31" s="49" t="s">
        <v>66</v>
      </c>
      <c r="J31" s="43" t="s">
        <v>66</v>
      </c>
      <c r="K31" s="43">
        <v>0</v>
      </c>
      <c r="L31" s="43">
        <v>0</v>
      </c>
      <c r="M31" s="43">
        <v>0</v>
      </c>
      <c r="N31" s="43">
        <v>0</v>
      </c>
      <c r="O31" s="43">
        <v>0</v>
      </c>
      <c r="P31" s="43">
        <v>0</v>
      </c>
      <c r="Q31" s="43">
        <v>5.0000000000000001E-3</v>
      </c>
      <c r="R31" s="43">
        <v>0</v>
      </c>
      <c r="S31" s="43">
        <v>0</v>
      </c>
      <c r="T31" s="43" t="s">
        <v>62</v>
      </c>
      <c r="U31" s="51" t="s">
        <v>62</v>
      </c>
    </row>
    <row r="32" spans="1:21" ht="30" x14ac:dyDescent="0.25">
      <c r="A32" t="b">
        <v>0</v>
      </c>
      <c r="B32" t="b">
        <v>0</v>
      </c>
      <c r="D32" s="48" t="s">
        <v>62</v>
      </c>
      <c r="E32" s="43" t="s">
        <v>64</v>
      </c>
      <c r="F32" s="43" t="s">
        <v>83</v>
      </c>
      <c r="G32" s="43" t="s">
        <v>84</v>
      </c>
      <c r="H32" s="43" t="s">
        <v>66</v>
      </c>
      <c r="I32" s="49" t="s">
        <v>66</v>
      </c>
      <c r="J32" s="43" t="s">
        <v>66</v>
      </c>
      <c r="K32" s="43">
        <v>0</v>
      </c>
      <c r="L32" s="43">
        <v>7.4999999999999997E-2</v>
      </c>
      <c r="M32" s="43">
        <v>7.4999999999999997E-2</v>
      </c>
      <c r="N32" s="43">
        <v>0</v>
      </c>
      <c r="O32" s="43">
        <v>0</v>
      </c>
      <c r="P32" s="43">
        <v>0</v>
      </c>
      <c r="Q32" s="43">
        <v>7.4999999999999997E-2</v>
      </c>
      <c r="R32" s="43">
        <v>0</v>
      </c>
      <c r="S32" s="43">
        <v>0</v>
      </c>
      <c r="T32" s="43" t="s">
        <v>62</v>
      </c>
      <c r="U32" s="51" t="s">
        <v>62</v>
      </c>
    </row>
    <row r="33" spans="1:21" x14ac:dyDescent="0.25">
      <c r="A33" t="b">
        <v>0</v>
      </c>
      <c r="B33" t="b">
        <v>0</v>
      </c>
      <c r="D33" s="48" t="s">
        <v>85</v>
      </c>
      <c r="E33" s="43" t="s">
        <v>62</v>
      </c>
      <c r="F33" s="43" t="s">
        <v>62</v>
      </c>
      <c r="G33" s="43" t="s">
        <v>62</v>
      </c>
      <c r="H33" s="43" t="s">
        <v>62</v>
      </c>
      <c r="I33" s="49" t="s">
        <v>62</v>
      </c>
      <c r="J33" s="43" t="s">
        <v>62</v>
      </c>
      <c r="K33" s="43">
        <v>0.10360000000000001</v>
      </c>
      <c r="L33" s="43">
        <v>0.33094400000000002</v>
      </c>
      <c r="M33" s="43">
        <v>0.33094400000000002</v>
      </c>
      <c r="N33" s="43">
        <v>0</v>
      </c>
      <c r="O33" s="43">
        <v>0.255944</v>
      </c>
      <c r="P33" s="43">
        <v>0.255944</v>
      </c>
      <c r="Q33" s="43">
        <v>0.34720000000000001</v>
      </c>
      <c r="R33" s="43">
        <v>1</v>
      </c>
      <c r="S33" s="43">
        <v>0</v>
      </c>
      <c r="T33" s="43" t="s">
        <v>62</v>
      </c>
      <c r="U33" s="51" t="s">
        <v>62</v>
      </c>
    </row>
    <row r="34" spans="1:21" x14ac:dyDescent="0.25">
      <c r="A34" t="b">
        <v>1</v>
      </c>
      <c r="B34" t="b">
        <v>1</v>
      </c>
      <c r="D34" s="48" t="s">
        <v>86</v>
      </c>
      <c r="E34" s="43" t="s">
        <v>62</v>
      </c>
      <c r="F34" s="43" t="s">
        <v>62</v>
      </c>
      <c r="G34" s="43" t="s">
        <v>62</v>
      </c>
      <c r="H34" s="43" t="s">
        <v>62</v>
      </c>
      <c r="I34" s="49" t="s">
        <v>62</v>
      </c>
      <c r="J34" s="43" t="s">
        <v>62</v>
      </c>
      <c r="K34" s="43">
        <v>81915896.36999999</v>
      </c>
      <c r="L34" s="43">
        <v>72838289.468731686</v>
      </c>
      <c r="M34" s="43">
        <v>93437659.123200014</v>
      </c>
      <c r="N34" s="43">
        <v>0</v>
      </c>
      <c r="O34" s="43">
        <v>13537375.412965437</v>
      </c>
      <c r="P34" s="43">
        <v>0</v>
      </c>
      <c r="Q34" s="43">
        <v>20014293.810267027</v>
      </c>
      <c r="R34" s="43">
        <v>8400000</v>
      </c>
      <c r="S34" s="43">
        <v>25200000</v>
      </c>
      <c r="T34" s="43">
        <v>315343514.18516415</v>
      </c>
      <c r="U34" s="51">
        <v>0.76496291232562763</v>
      </c>
    </row>
    <row r="35" spans="1:21" ht="30" x14ac:dyDescent="0.25">
      <c r="A35" t="b">
        <v>0</v>
      </c>
      <c r="B35" t="b">
        <v>0</v>
      </c>
      <c r="D35" s="48" t="s">
        <v>87</v>
      </c>
      <c r="E35" s="43" t="s">
        <v>88</v>
      </c>
      <c r="F35" s="43" t="s">
        <v>89</v>
      </c>
      <c r="G35" s="43" t="s">
        <v>90</v>
      </c>
      <c r="H35" s="43" t="s">
        <v>62</v>
      </c>
      <c r="I35" s="49" t="s">
        <v>62</v>
      </c>
      <c r="J35" s="43" t="s">
        <v>62</v>
      </c>
      <c r="K35" s="43">
        <v>0</v>
      </c>
      <c r="L35" s="43">
        <v>0</v>
      </c>
      <c r="M35" s="43">
        <v>0</v>
      </c>
      <c r="N35" s="43">
        <v>0</v>
      </c>
      <c r="O35" s="43">
        <v>0</v>
      </c>
      <c r="P35" s="43">
        <v>0</v>
      </c>
      <c r="Q35" s="43">
        <v>0</v>
      </c>
      <c r="R35" s="43">
        <v>0.2</v>
      </c>
      <c r="S35" s="43">
        <v>0</v>
      </c>
      <c r="T35" s="43" t="s">
        <v>62</v>
      </c>
      <c r="U35" s="51" t="s">
        <v>62</v>
      </c>
    </row>
    <row r="36" spans="1:21" x14ac:dyDescent="0.25">
      <c r="A36" t="b">
        <v>0</v>
      </c>
      <c r="B36" t="b">
        <v>0</v>
      </c>
      <c r="D36" s="48" t="s">
        <v>62</v>
      </c>
      <c r="E36" s="43" t="s">
        <v>88</v>
      </c>
      <c r="F36" s="43" t="s">
        <v>91</v>
      </c>
      <c r="G36" s="43" t="s">
        <v>92</v>
      </c>
      <c r="H36" s="43" t="s">
        <v>62</v>
      </c>
      <c r="I36" s="49" t="s">
        <v>62</v>
      </c>
      <c r="J36" s="43" t="s">
        <v>62</v>
      </c>
      <c r="K36" s="43">
        <v>6.0000000000000001E-3</v>
      </c>
      <c r="L36" s="43">
        <v>0.03</v>
      </c>
      <c r="M36" s="43">
        <v>0.03</v>
      </c>
      <c r="N36" s="43">
        <v>0</v>
      </c>
      <c r="O36" s="43">
        <v>0</v>
      </c>
      <c r="P36" s="43">
        <v>0</v>
      </c>
      <c r="Q36" s="43">
        <v>1.5E-3</v>
      </c>
      <c r="R36" s="43">
        <v>0</v>
      </c>
      <c r="S36" s="43">
        <v>0</v>
      </c>
      <c r="T36" s="43" t="s">
        <v>62</v>
      </c>
      <c r="U36" s="51" t="s">
        <v>62</v>
      </c>
    </row>
    <row r="37" spans="1:21" ht="30" x14ac:dyDescent="0.25">
      <c r="A37" t="b">
        <v>0</v>
      </c>
      <c r="B37" t="b">
        <v>0</v>
      </c>
      <c r="D37" s="48" t="s">
        <v>62</v>
      </c>
      <c r="E37" s="43" t="s">
        <v>88</v>
      </c>
      <c r="F37" s="43" t="s">
        <v>93</v>
      </c>
      <c r="G37" s="43" t="s">
        <v>90</v>
      </c>
      <c r="H37" s="43" t="s">
        <v>62</v>
      </c>
      <c r="I37" s="49" t="s">
        <v>62</v>
      </c>
      <c r="J37" s="43" t="s">
        <v>62</v>
      </c>
      <c r="K37" s="43">
        <v>0</v>
      </c>
      <c r="L37" s="43">
        <v>0</v>
      </c>
      <c r="M37" s="43">
        <v>0</v>
      </c>
      <c r="N37" s="43">
        <v>0</v>
      </c>
      <c r="O37" s="43">
        <v>0</v>
      </c>
      <c r="P37" s="43">
        <v>0</v>
      </c>
      <c r="Q37" s="43">
        <v>0</v>
      </c>
      <c r="R37" s="43">
        <v>0</v>
      </c>
      <c r="S37" s="43">
        <v>0.5</v>
      </c>
      <c r="T37" s="43" t="s">
        <v>62</v>
      </c>
      <c r="U37" s="51" t="s">
        <v>62</v>
      </c>
    </row>
    <row r="38" spans="1:21" ht="30" x14ac:dyDescent="0.25">
      <c r="A38" t="b">
        <v>0</v>
      </c>
      <c r="B38" t="b">
        <v>0</v>
      </c>
      <c r="D38" s="48" t="s">
        <v>62</v>
      </c>
      <c r="E38" s="43" t="s">
        <v>88</v>
      </c>
      <c r="F38" s="43" t="s">
        <v>94</v>
      </c>
      <c r="G38" s="43" t="s">
        <v>92</v>
      </c>
      <c r="H38" s="43" t="s">
        <v>62</v>
      </c>
      <c r="I38" s="49" t="s">
        <v>62</v>
      </c>
      <c r="J38" s="43" t="s">
        <v>62</v>
      </c>
      <c r="K38" s="43">
        <v>0</v>
      </c>
      <c r="L38" s="43">
        <v>0</v>
      </c>
      <c r="M38" s="43">
        <v>0</v>
      </c>
      <c r="N38" s="43">
        <v>0</v>
      </c>
      <c r="O38" s="43">
        <v>0</v>
      </c>
      <c r="P38" s="43">
        <v>0</v>
      </c>
      <c r="Q38" s="43">
        <v>0</v>
      </c>
      <c r="R38" s="43">
        <v>0</v>
      </c>
      <c r="S38" s="43">
        <v>0</v>
      </c>
      <c r="T38" s="43" t="s">
        <v>62</v>
      </c>
      <c r="U38" s="51" t="s">
        <v>62</v>
      </c>
    </row>
    <row r="39" spans="1:21" x14ac:dyDescent="0.25">
      <c r="A39" t="b">
        <v>0</v>
      </c>
      <c r="B39" t="b">
        <v>0</v>
      </c>
      <c r="D39" s="48" t="s">
        <v>62</v>
      </c>
      <c r="E39" s="43" t="s">
        <v>88</v>
      </c>
      <c r="F39" s="43" t="s">
        <v>95</v>
      </c>
      <c r="G39" s="43" t="s">
        <v>96</v>
      </c>
      <c r="H39" s="43" t="s">
        <v>62</v>
      </c>
      <c r="I39" s="49" t="s">
        <v>62</v>
      </c>
      <c r="J39" s="43" t="s">
        <v>62</v>
      </c>
      <c r="K39" s="43">
        <v>0</v>
      </c>
      <c r="L39" s="43">
        <v>1.0000000000000002E-2</v>
      </c>
      <c r="M39" s="43">
        <v>1.0000000000000002E-2</v>
      </c>
      <c r="N39" s="43">
        <v>0</v>
      </c>
      <c r="O39" s="43">
        <v>1.0000000000000002E-2</v>
      </c>
      <c r="P39" s="43">
        <v>1.0000000000000002E-2</v>
      </c>
      <c r="Q39" s="43">
        <v>0.05</v>
      </c>
      <c r="R39" s="43">
        <v>0</v>
      </c>
      <c r="S39" s="43">
        <v>0</v>
      </c>
      <c r="T39" s="43" t="s">
        <v>62</v>
      </c>
      <c r="U39" s="51" t="s">
        <v>62</v>
      </c>
    </row>
    <row r="40" spans="1:21" x14ac:dyDescent="0.25">
      <c r="A40" t="b">
        <v>0</v>
      </c>
      <c r="B40" t="b">
        <v>0</v>
      </c>
      <c r="D40" s="48" t="s">
        <v>62</v>
      </c>
      <c r="E40" s="43" t="s">
        <v>88</v>
      </c>
      <c r="F40" s="43" t="s">
        <v>97</v>
      </c>
      <c r="G40" s="43" t="s">
        <v>92</v>
      </c>
      <c r="H40" s="43" t="s">
        <v>62</v>
      </c>
      <c r="I40" s="49" t="s">
        <v>62</v>
      </c>
      <c r="J40" s="43" t="s">
        <v>62</v>
      </c>
      <c r="K40" s="43">
        <v>0</v>
      </c>
      <c r="L40" s="43">
        <v>0</v>
      </c>
      <c r="M40" s="43">
        <v>0</v>
      </c>
      <c r="N40" s="43">
        <v>0</v>
      </c>
      <c r="O40" s="43">
        <v>0</v>
      </c>
      <c r="P40" s="43">
        <v>0</v>
      </c>
      <c r="Q40" s="43">
        <v>0</v>
      </c>
      <c r="R40" s="43">
        <v>0</v>
      </c>
      <c r="S40" s="43">
        <v>0</v>
      </c>
      <c r="T40" s="43" t="s">
        <v>62</v>
      </c>
      <c r="U40" s="51" t="s">
        <v>62</v>
      </c>
    </row>
    <row r="41" spans="1:21" x14ac:dyDescent="0.25">
      <c r="A41" t="b">
        <v>0</v>
      </c>
      <c r="B41" t="b">
        <v>0</v>
      </c>
      <c r="D41" s="48" t="s">
        <v>62</v>
      </c>
      <c r="E41" s="43" t="s">
        <v>88</v>
      </c>
      <c r="F41" s="43" t="s">
        <v>98</v>
      </c>
      <c r="G41" s="43" t="s">
        <v>99</v>
      </c>
      <c r="H41" s="43" t="s">
        <v>62</v>
      </c>
      <c r="I41" s="49" t="s">
        <v>62</v>
      </c>
      <c r="J41" s="43" t="s">
        <v>62</v>
      </c>
      <c r="K41" s="43">
        <v>0.04</v>
      </c>
      <c r="L41" s="43">
        <v>0.04</v>
      </c>
      <c r="M41" s="43">
        <v>0.04</v>
      </c>
      <c r="N41" s="43">
        <v>0</v>
      </c>
      <c r="O41" s="43">
        <v>0.04</v>
      </c>
      <c r="P41" s="43">
        <v>0.04</v>
      </c>
      <c r="Q41" s="43">
        <v>0.04</v>
      </c>
      <c r="R41" s="43">
        <v>0</v>
      </c>
      <c r="S41" s="43">
        <v>0</v>
      </c>
      <c r="T41" s="43" t="s">
        <v>62</v>
      </c>
      <c r="U41" s="51" t="s">
        <v>62</v>
      </c>
    </row>
    <row r="42" spans="1:21" x14ac:dyDescent="0.25">
      <c r="A42" t="b">
        <v>0</v>
      </c>
      <c r="B42" t="b">
        <v>0</v>
      </c>
      <c r="D42" s="48" t="s">
        <v>62</v>
      </c>
      <c r="E42" s="43" t="s">
        <v>88</v>
      </c>
      <c r="F42" s="43" t="s">
        <v>100</v>
      </c>
      <c r="G42" s="43" t="s">
        <v>92</v>
      </c>
      <c r="H42" s="43" t="s">
        <v>62</v>
      </c>
      <c r="I42" s="49" t="s">
        <v>62</v>
      </c>
      <c r="J42" s="43" t="s">
        <v>62</v>
      </c>
      <c r="K42" s="43">
        <v>0</v>
      </c>
      <c r="L42" s="43">
        <v>0</v>
      </c>
      <c r="M42" s="43">
        <v>0</v>
      </c>
      <c r="N42" s="43">
        <v>0</v>
      </c>
      <c r="O42" s="43">
        <v>0</v>
      </c>
      <c r="P42" s="43">
        <v>0</v>
      </c>
      <c r="Q42" s="43">
        <v>0</v>
      </c>
      <c r="R42" s="43">
        <v>0</v>
      </c>
      <c r="S42" s="43">
        <v>0</v>
      </c>
      <c r="T42" s="43" t="s">
        <v>62</v>
      </c>
      <c r="U42" s="51" t="s">
        <v>62</v>
      </c>
    </row>
    <row r="43" spans="1:21" ht="30" x14ac:dyDescent="0.25">
      <c r="A43" t="b">
        <v>0</v>
      </c>
      <c r="B43" t="b">
        <v>0</v>
      </c>
      <c r="D43" s="48" t="s">
        <v>62</v>
      </c>
      <c r="E43" s="43" t="s">
        <v>88</v>
      </c>
      <c r="F43" s="43" t="s">
        <v>101</v>
      </c>
      <c r="G43" s="43" t="s">
        <v>92</v>
      </c>
      <c r="H43" s="43" t="s">
        <v>62</v>
      </c>
      <c r="I43" s="49" t="s">
        <v>62</v>
      </c>
      <c r="J43" s="43" t="s">
        <v>62</v>
      </c>
      <c r="K43" s="43">
        <v>0</v>
      </c>
      <c r="L43" s="43">
        <v>0</v>
      </c>
      <c r="M43" s="43">
        <v>0</v>
      </c>
      <c r="N43" s="43">
        <v>0</v>
      </c>
      <c r="O43" s="43">
        <v>0</v>
      </c>
      <c r="P43" s="43">
        <v>0</v>
      </c>
      <c r="Q43" s="43">
        <v>0</v>
      </c>
      <c r="R43" s="43">
        <v>0</v>
      </c>
      <c r="S43" s="43">
        <v>0</v>
      </c>
      <c r="T43" s="43" t="s">
        <v>62</v>
      </c>
      <c r="U43" s="51" t="s">
        <v>62</v>
      </c>
    </row>
    <row r="44" spans="1:21" x14ac:dyDescent="0.25">
      <c r="A44" t="b">
        <v>0</v>
      </c>
      <c r="B44" t="b">
        <v>0</v>
      </c>
      <c r="D44" s="48" t="s">
        <v>102</v>
      </c>
      <c r="E44" s="43" t="s">
        <v>62</v>
      </c>
      <c r="F44" s="43" t="s">
        <v>62</v>
      </c>
      <c r="G44" s="43" t="s">
        <v>62</v>
      </c>
      <c r="H44" s="43" t="s">
        <v>62</v>
      </c>
      <c r="I44" s="49" t="s">
        <v>62</v>
      </c>
      <c r="J44" s="43" t="s">
        <v>62</v>
      </c>
      <c r="K44" s="43">
        <v>4.5999999999999999E-2</v>
      </c>
      <c r="L44" s="43">
        <v>0.08</v>
      </c>
      <c r="M44" s="43">
        <v>0.08</v>
      </c>
      <c r="N44" s="43">
        <v>0</v>
      </c>
      <c r="O44" s="43">
        <v>0.05</v>
      </c>
      <c r="P44" s="43">
        <v>0.05</v>
      </c>
      <c r="Q44" s="43">
        <v>9.1499999999999998E-2</v>
      </c>
      <c r="R44" s="43">
        <v>0.2</v>
      </c>
      <c r="S44" s="43">
        <v>0.5</v>
      </c>
      <c r="T44" s="43" t="s">
        <v>62</v>
      </c>
      <c r="U44" s="51" t="s">
        <v>62</v>
      </c>
    </row>
    <row r="45" spans="1:21" x14ac:dyDescent="0.25">
      <c r="A45" t="b">
        <v>1</v>
      </c>
      <c r="B45" t="b">
        <v>1</v>
      </c>
      <c r="D45" s="48" t="s">
        <v>103</v>
      </c>
      <c r="E45" s="43" t="s">
        <v>62</v>
      </c>
      <c r="F45" s="43" t="s">
        <v>62</v>
      </c>
      <c r="G45" s="43" t="s">
        <v>62</v>
      </c>
      <c r="H45" s="43" t="s">
        <v>62</v>
      </c>
      <c r="I45" s="49" t="s">
        <v>62</v>
      </c>
      <c r="J45" s="43" t="s">
        <v>62</v>
      </c>
      <c r="K45" s="43">
        <v>3768131.2330199997</v>
      </c>
      <c r="L45" s="43">
        <v>5827063.1574985348</v>
      </c>
      <c r="M45" s="43">
        <v>7475012.7298560012</v>
      </c>
      <c r="N45" s="43">
        <v>0</v>
      </c>
      <c r="O45" s="43">
        <v>676868.77064827189</v>
      </c>
      <c r="P45" s="43">
        <v>0</v>
      </c>
      <c r="Q45" s="43">
        <v>1831307.883639433</v>
      </c>
      <c r="R45" s="43">
        <v>1680000</v>
      </c>
      <c r="S45" s="43">
        <v>12600000</v>
      </c>
      <c r="T45" s="43">
        <v>33858383.774662241</v>
      </c>
      <c r="U45" s="51">
        <v>8.2133948198776466E-2</v>
      </c>
    </row>
    <row r="46" spans="1:21" x14ac:dyDescent="0.25">
      <c r="A46" t="b">
        <v>1</v>
      </c>
      <c r="B46" t="b">
        <v>1</v>
      </c>
      <c r="D46" s="48" t="s">
        <v>104</v>
      </c>
      <c r="E46" s="43" t="s">
        <v>62</v>
      </c>
      <c r="F46" s="43" t="s">
        <v>62</v>
      </c>
      <c r="G46" s="43" t="s">
        <v>62</v>
      </c>
      <c r="H46" s="43" t="s">
        <v>62</v>
      </c>
      <c r="I46" s="49" t="s">
        <v>62</v>
      </c>
      <c r="J46" s="43" t="s">
        <v>62</v>
      </c>
      <c r="K46" s="43">
        <v>85684027.603019997</v>
      </c>
      <c r="L46" s="43">
        <v>78665352.626230225</v>
      </c>
      <c r="M46" s="43">
        <v>100912671.85305603</v>
      </c>
      <c r="N46" s="43">
        <v>0</v>
      </c>
      <c r="O46" s="43">
        <v>14214244.18361371</v>
      </c>
      <c r="P46" s="43">
        <v>0</v>
      </c>
      <c r="Q46" s="43">
        <v>21845601.69390646</v>
      </c>
      <c r="R46" s="43">
        <v>10080000</v>
      </c>
      <c r="S46" s="43">
        <v>37800000</v>
      </c>
      <c r="T46" s="43">
        <v>349201897.95982647</v>
      </c>
      <c r="U46" s="51">
        <v>0.84709686052440436</v>
      </c>
    </row>
    <row r="47" spans="1:21" ht="30" x14ac:dyDescent="0.25">
      <c r="A47" t="b">
        <v>0</v>
      </c>
      <c r="B47" t="b">
        <v>0</v>
      </c>
      <c r="D47" s="48" t="s">
        <v>105</v>
      </c>
      <c r="E47" s="43" t="s">
        <v>106</v>
      </c>
      <c r="F47" s="43" t="s">
        <v>107</v>
      </c>
      <c r="G47" s="43" t="s">
        <v>108</v>
      </c>
      <c r="H47" s="43" t="s">
        <v>62</v>
      </c>
      <c r="I47" s="49" t="s">
        <v>62</v>
      </c>
      <c r="J47" s="43" t="s">
        <v>62</v>
      </c>
      <c r="K47" s="43">
        <v>0.04</v>
      </c>
      <c r="L47" s="43">
        <v>0</v>
      </c>
      <c r="M47" s="43">
        <v>0</v>
      </c>
      <c r="N47" s="43">
        <v>0</v>
      </c>
      <c r="O47" s="43">
        <v>0</v>
      </c>
      <c r="P47" s="43">
        <v>0</v>
      </c>
      <c r="Q47" s="43">
        <v>0</v>
      </c>
      <c r="R47" s="43">
        <v>0</v>
      </c>
      <c r="S47" s="43">
        <v>0</v>
      </c>
      <c r="T47" s="43" t="s">
        <v>62</v>
      </c>
      <c r="U47" s="51" t="s">
        <v>62</v>
      </c>
    </row>
    <row r="48" spans="1:21" ht="30" x14ac:dyDescent="0.25">
      <c r="A48" t="b">
        <v>0</v>
      </c>
      <c r="B48" t="b">
        <v>0</v>
      </c>
      <c r="D48" s="48" t="s">
        <v>62</v>
      </c>
      <c r="E48" s="43" t="s">
        <v>106</v>
      </c>
      <c r="F48" s="43" t="s">
        <v>109</v>
      </c>
      <c r="G48" s="43" t="s">
        <v>108</v>
      </c>
      <c r="H48" s="43" t="s">
        <v>62</v>
      </c>
      <c r="I48" s="49" t="s">
        <v>62</v>
      </c>
      <c r="J48" s="43" t="s">
        <v>62</v>
      </c>
      <c r="K48" s="43">
        <v>0</v>
      </c>
      <c r="L48" s="43">
        <v>0.04</v>
      </c>
      <c r="M48" s="43">
        <v>0.04</v>
      </c>
      <c r="N48" s="43">
        <v>0</v>
      </c>
      <c r="O48" s="43">
        <v>0.04</v>
      </c>
      <c r="P48" s="43">
        <v>0.04</v>
      </c>
      <c r="Q48" s="43">
        <v>0</v>
      </c>
      <c r="R48" s="43">
        <v>0</v>
      </c>
      <c r="S48" s="43">
        <v>0</v>
      </c>
      <c r="T48" s="43" t="s">
        <v>62</v>
      </c>
      <c r="U48" s="51" t="s">
        <v>62</v>
      </c>
    </row>
    <row r="49" spans="1:21" ht="30" x14ac:dyDescent="0.25">
      <c r="A49" t="b">
        <v>0</v>
      </c>
      <c r="B49" t="b">
        <v>0</v>
      </c>
      <c r="D49" s="48" t="s">
        <v>62</v>
      </c>
      <c r="E49" s="43" t="s">
        <v>106</v>
      </c>
      <c r="F49" s="43" t="s">
        <v>110</v>
      </c>
      <c r="G49" s="43" t="s">
        <v>108</v>
      </c>
      <c r="H49" s="43" t="s">
        <v>62</v>
      </c>
      <c r="I49" s="49" t="s">
        <v>62</v>
      </c>
      <c r="J49" s="43" t="s">
        <v>62</v>
      </c>
      <c r="K49" s="43">
        <v>0</v>
      </c>
      <c r="L49" s="43">
        <v>0</v>
      </c>
      <c r="M49" s="43">
        <v>0</v>
      </c>
      <c r="N49" s="43">
        <v>0</v>
      </c>
      <c r="O49" s="43">
        <v>0</v>
      </c>
      <c r="P49" s="43">
        <v>0</v>
      </c>
      <c r="Q49" s="43">
        <v>0.04</v>
      </c>
      <c r="R49" s="43">
        <v>0.15</v>
      </c>
      <c r="S49" s="43">
        <v>0.15</v>
      </c>
      <c r="T49" s="43" t="s">
        <v>62</v>
      </c>
      <c r="U49" s="51" t="s">
        <v>62</v>
      </c>
    </row>
    <row r="50" spans="1:21" ht="30" x14ac:dyDescent="0.25">
      <c r="A50" t="b">
        <v>0</v>
      </c>
      <c r="B50" t="b">
        <v>0</v>
      </c>
      <c r="D50" s="48" t="s">
        <v>62</v>
      </c>
      <c r="E50" s="43" t="s">
        <v>106</v>
      </c>
      <c r="F50" s="43" t="s">
        <v>111</v>
      </c>
      <c r="G50" s="43" t="s">
        <v>108</v>
      </c>
      <c r="H50" s="43" t="s">
        <v>62</v>
      </c>
      <c r="I50" s="49" t="s">
        <v>62</v>
      </c>
      <c r="J50" s="43" t="s">
        <v>62</v>
      </c>
      <c r="K50" s="43">
        <v>0.14000000000000001</v>
      </c>
      <c r="L50" s="43">
        <v>0.14000000000000001</v>
      </c>
      <c r="M50" s="43">
        <v>0.14000000000000001</v>
      </c>
      <c r="N50" s="43">
        <v>0</v>
      </c>
      <c r="O50" s="43">
        <v>0.14000000000000001</v>
      </c>
      <c r="P50" s="43">
        <v>0.14000000000000001</v>
      </c>
      <c r="Q50" s="43">
        <v>0</v>
      </c>
      <c r="R50" s="43">
        <v>0.3</v>
      </c>
      <c r="S50" s="43">
        <v>0.3</v>
      </c>
      <c r="T50" s="43" t="s">
        <v>62</v>
      </c>
      <c r="U50" s="51" t="s">
        <v>62</v>
      </c>
    </row>
    <row r="51" spans="1:21" x14ac:dyDescent="0.25">
      <c r="A51" t="b">
        <v>0</v>
      </c>
      <c r="B51" t="b">
        <v>0</v>
      </c>
      <c r="D51" s="48" t="s">
        <v>112</v>
      </c>
      <c r="E51" s="43" t="s">
        <v>62</v>
      </c>
      <c r="F51" s="43" t="s">
        <v>62</v>
      </c>
      <c r="G51" s="43" t="s">
        <v>62</v>
      </c>
      <c r="H51" s="43" t="s">
        <v>62</v>
      </c>
      <c r="I51" s="49" t="s">
        <v>62</v>
      </c>
      <c r="J51" s="43" t="s">
        <v>62</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62</v>
      </c>
      <c r="U51" s="51" t="s">
        <v>62</v>
      </c>
    </row>
    <row r="52" spans="1:21" x14ac:dyDescent="0.25">
      <c r="A52" t="b">
        <v>1</v>
      </c>
      <c r="B52" t="b">
        <v>1</v>
      </c>
      <c r="D52" s="48" t="s">
        <v>113</v>
      </c>
      <c r="E52" s="43" t="s">
        <v>62</v>
      </c>
      <c r="F52" s="43" t="s">
        <v>62</v>
      </c>
      <c r="G52" s="43" t="s">
        <v>62</v>
      </c>
      <c r="H52" s="43" t="s">
        <v>62</v>
      </c>
      <c r="I52" s="49" t="s">
        <v>62</v>
      </c>
      <c r="J52" s="43" t="s">
        <v>62</v>
      </c>
      <c r="K52" s="43">
        <v>14744861.3466</v>
      </c>
      <c r="L52" s="43">
        <v>13110892.104371706</v>
      </c>
      <c r="M52" s="43">
        <v>16818778.642176006</v>
      </c>
      <c r="N52" s="43">
        <v>0</v>
      </c>
      <c r="O52" s="43">
        <v>2436727.574333779</v>
      </c>
      <c r="P52" s="43">
        <v>0</v>
      </c>
      <c r="Q52" s="43">
        <v>800571.7524106811</v>
      </c>
      <c r="R52" s="43">
        <v>3779999.9999999995</v>
      </c>
      <c r="S52" s="43">
        <v>11339999.999999998</v>
      </c>
      <c r="T52" s="43">
        <v>63031831.41989217</v>
      </c>
      <c r="U52" s="51">
        <v>0.15290313947559592</v>
      </c>
    </row>
    <row r="53" spans="1:21" x14ac:dyDescent="0.25">
      <c r="A53" t="b">
        <v>1</v>
      </c>
      <c r="B53" t="b">
        <v>1</v>
      </c>
      <c r="D53" s="48" t="s">
        <v>114</v>
      </c>
      <c r="E53" s="43" t="s">
        <v>62</v>
      </c>
      <c r="F53" s="43" t="s">
        <v>62</v>
      </c>
      <c r="G53" s="43" t="s">
        <v>62</v>
      </c>
      <c r="H53" s="43" t="s">
        <v>62</v>
      </c>
      <c r="I53" s="49" t="s">
        <v>62</v>
      </c>
      <c r="J53" s="43" t="s">
        <v>62</v>
      </c>
      <c r="K53" s="43">
        <v>100428888.94961998</v>
      </c>
      <c r="L53" s="43">
        <v>91776244.730601922</v>
      </c>
      <c r="M53" s="43">
        <v>117731450.49523202</v>
      </c>
      <c r="N53" s="43">
        <v>0</v>
      </c>
      <c r="O53" s="43">
        <v>16650971.757947488</v>
      </c>
      <c r="P53" s="43">
        <v>0</v>
      </c>
      <c r="Q53" s="43">
        <v>22646173.44631714</v>
      </c>
      <c r="R53" s="43">
        <v>13860000</v>
      </c>
      <c r="S53" s="43">
        <v>49140000</v>
      </c>
      <c r="T53" s="43">
        <v>412233729.37971854</v>
      </c>
      <c r="U53" s="51">
        <v>1</v>
      </c>
    </row>
    <row r="57" spans="1:21" ht="18.75" x14ac:dyDescent="0.3">
      <c r="D57" s="41" t="s">
        <v>115</v>
      </c>
    </row>
    <row r="58" spans="1:21" x14ac:dyDescent="0.25">
      <c r="D58" s="42" t="s">
        <v>176</v>
      </c>
      <c r="E58" s="56" t="s">
        <v>116</v>
      </c>
      <c r="F58" s="56"/>
      <c r="G58" s="56"/>
      <c r="H58" s="56"/>
      <c r="I58" s="56"/>
    </row>
    <row r="60" spans="1:21" ht="60" x14ac:dyDescent="0.25">
      <c r="A60" s="43" t="s">
        <v>47</v>
      </c>
      <c r="B60" s="43" t="s">
        <v>48</v>
      </c>
      <c r="D60" s="44"/>
      <c r="E60" s="45" t="s">
        <v>49</v>
      </c>
      <c r="F60" s="45" t="s">
        <v>50</v>
      </c>
      <c r="G60" s="45" t="s">
        <v>51</v>
      </c>
      <c r="H60" s="45" t="s">
        <v>52</v>
      </c>
      <c r="I60" s="46" t="s">
        <v>53</v>
      </c>
      <c r="J60" s="45" t="s">
        <v>54</v>
      </c>
      <c r="K60" s="45" t="s">
        <v>14</v>
      </c>
      <c r="L60" s="45" t="s">
        <v>15</v>
      </c>
      <c r="M60" s="45" t="s">
        <v>16</v>
      </c>
      <c r="N60" s="45" t="s">
        <v>17</v>
      </c>
      <c r="O60" s="45" t="s">
        <v>18</v>
      </c>
      <c r="P60" s="45" t="s">
        <v>19</v>
      </c>
      <c r="Q60" s="45" t="s">
        <v>20</v>
      </c>
      <c r="R60" s="45" t="s">
        <v>21</v>
      </c>
      <c r="S60" s="45" t="s">
        <v>22</v>
      </c>
      <c r="T60" s="45" t="s">
        <v>13</v>
      </c>
      <c r="U60" s="47" t="s">
        <v>55</v>
      </c>
    </row>
    <row r="61" spans="1:21" ht="75" x14ac:dyDescent="0.25">
      <c r="A61" t="b">
        <v>1</v>
      </c>
      <c r="B61" t="b">
        <v>0</v>
      </c>
      <c r="D61" s="48" t="s">
        <v>56</v>
      </c>
      <c r="E61" s="43" t="s">
        <v>117</v>
      </c>
      <c r="F61" s="43" t="s">
        <v>118</v>
      </c>
      <c r="G61" s="43" t="s">
        <v>119</v>
      </c>
      <c r="H61" s="43" t="s">
        <v>120</v>
      </c>
      <c r="I61" s="49">
        <v>1</v>
      </c>
      <c r="J61" s="43" t="s">
        <v>121</v>
      </c>
      <c r="K61" s="50">
        <v>310068</v>
      </c>
      <c r="L61" s="50">
        <v>10852380</v>
      </c>
      <c r="M61" s="50">
        <v>775170</v>
      </c>
      <c r="N61" s="50">
        <v>1705374</v>
      </c>
      <c r="O61" s="50">
        <v>310068</v>
      </c>
      <c r="P61" s="50">
        <v>310068</v>
      </c>
      <c r="Q61" s="50">
        <v>1240272</v>
      </c>
      <c r="R61" s="50">
        <v>10000</v>
      </c>
      <c r="S61" s="50">
        <v>60000</v>
      </c>
      <c r="T61" s="50">
        <v>15573400</v>
      </c>
      <c r="U61" s="51">
        <v>0.24046808900455272</v>
      </c>
    </row>
    <row r="62" spans="1:21" x14ac:dyDescent="0.25">
      <c r="A62" t="b">
        <v>1</v>
      </c>
      <c r="B62" t="b">
        <v>0</v>
      </c>
      <c r="D62" s="48" t="s">
        <v>62</v>
      </c>
      <c r="E62" s="43" t="s">
        <v>117</v>
      </c>
      <c r="F62" s="43" t="s">
        <v>122</v>
      </c>
      <c r="G62" s="43" t="s">
        <v>123</v>
      </c>
      <c r="H62" s="43">
        <v>500</v>
      </c>
      <c r="I62" s="49">
        <v>2</v>
      </c>
      <c r="J62" s="43" t="s">
        <v>121</v>
      </c>
      <c r="K62" s="50">
        <v>1614000</v>
      </c>
      <c r="L62" s="50">
        <v>2270100</v>
      </c>
      <c r="M62" s="50">
        <v>444000</v>
      </c>
      <c r="N62" s="50">
        <v>200000</v>
      </c>
      <c r="O62" s="50">
        <v>452810</v>
      </c>
      <c r="P62" s="50">
        <v>90562</v>
      </c>
      <c r="Q62" s="50">
        <v>559673.16</v>
      </c>
      <c r="R62" s="50">
        <v>0</v>
      </c>
      <c r="S62" s="50">
        <v>0</v>
      </c>
      <c r="T62" s="50">
        <v>5631145.1600000001</v>
      </c>
      <c r="U62" s="51">
        <v>8.6950230234402015E-2</v>
      </c>
    </row>
    <row r="63" spans="1:21" x14ac:dyDescent="0.25">
      <c r="A63" t="b">
        <v>1</v>
      </c>
      <c r="B63" t="b">
        <v>0</v>
      </c>
      <c r="D63" s="48" t="s">
        <v>62</v>
      </c>
      <c r="E63" s="43" t="s">
        <v>117</v>
      </c>
      <c r="F63" s="43" t="s">
        <v>122</v>
      </c>
      <c r="G63" s="43" t="s">
        <v>124</v>
      </c>
      <c r="H63" s="43">
        <v>500</v>
      </c>
      <c r="I63" s="49">
        <v>2</v>
      </c>
      <c r="J63" s="43" t="s">
        <v>121</v>
      </c>
      <c r="K63" s="43">
        <v>1624000</v>
      </c>
      <c r="L63" s="43">
        <v>1347600</v>
      </c>
      <c r="M63" s="43">
        <v>429000</v>
      </c>
      <c r="N63" s="43">
        <v>200000</v>
      </c>
      <c r="O63" s="43">
        <v>360060</v>
      </c>
      <c r="P63" s="43">
        <v>72012</v>
      </c>
      <c r="Q63" s="43">
        <v>445034.16</v>
      </c>
      <c r="R63" s="43">
        <v>0</v>
      </c>
      <c r="S63" s="43">
        <v>0</v>
      </c>
      <c r="T63" s="43">
        <v>4477706.16</v>
      </c>
      <c r="U63" s="51">
        <v>6.9140036435146726E-2</v>
      </c>
    </row>
    <row r="64" spans="1:21" x14ac:dyDescent="0.25">
      <c r="A64" t="b">
        <v>1</v>
      </c>
      <c r="B64" t="b">
        <v>0</v>
      </c>
      <c r="D64" s="48" t="s">
        <v>62</v>
      </c>
      <c r="E64" s="43" t="s">
        <v>117</v>
      </c>
      <c r="F64" s="43" t="s">
        <v>125</v>
      </c>
      <c r="G64" s="43" t="s">
        <v>126</v>
      </c>
      <c r="H64" s="43">
        <v>500</v>
      </c>
      <c r="I64" s="49">
        <v>2</v>
      </c>
      <c r="J64" s="43" t="s">
        <v>127</v>
      </c>
      <c r="K64" s="43">
        <v>6978000</v>
      </c>
      <c r="L64" s="43">
        <v>3000000</v>
      </c>
      <c r="M64" s="43">
        <v>550000</v>
      </c>
      <c r="N64" s="43">
        <v>200000</v>
      </c>
      <c r="O64" s="43">
        <v>236000</v>
      </c>
      <c r="P64" s="43">
        <v>80000</v>
      </c>
      <c r="Q64" s="43">
        <v>0</v>
      </c>
      <c r="R64" s="43">
        <v>0</v>
      </c>
      <c r="S64" s="43">
        <v>0</v>
      </c>
      <c r="T64" s="43">
        <v>11044000</v>
      </c>
      <c r="U64" s="51">
        <v>0.17052985057638539</v>
      </c>
    </row>
    <row r="65" spans="1:21" x14ac:dyDescent="0.25">
      <c r="A65" t="b">
        <v>1</v>
      </c>
      <c r="B65" t="b">
        <v>0</v>
      </c>
      <c r="D65" s="48" t="s">
        <v>62</v>
      </c>
      <c r="E65" s="43" t="s">
        <v>117</v>
      </c>
      <c r="F65" s="43" t="s">
        <v>122</v>
      </c>
      <c r="G65" s="43" t="s">
        <v>128</v>
      </c>
      <c r="H65" s="43">
        <v>500</v>
      </c>
      <c r="I65" s="49">
        <v>2</v>
      </c>
      <c r="J65" s="43" t="s">
        <v>121</v>
      </c>
      <c r="K65" s="43">
        <v>3094000</v>
      </c>
      <c r="L65" s="43">
        <v>2620200</v>
      </c>
      <c r="M65" s="43">
        <v>768000</v>
      </c>
      <c r="N65" s="43">
        <v>400000</v>
      </c>
      <c r="O65" s="43">
        <v>688220</v>
      </c>
      <c r="P65" s="43">
        <v>137644</v>
      </c>
      <c r="Q65" s="43">
        <v>850639.92</v>
      </c>
      <c r="R65" s="43">
        <v>0</v>
      </c>
      <c r="S65" s="43">
        <v>0</v>
      </c>
      <c r="T65" s="43">
        <v>8558703.9199999999</v>
      </c>
      <c r="U65" s="51">
        <v>0.13215451834526656</v>
      </c>
    </row>
    <row r="66" spans="1:21" x14ac:dyDescent="0.25">
      <c r="A66" t="b">
        <v>1</v>
      </c>
      <c r="B66" t="b">
        <v>1</v>
      </c>
      <c r="D66" s="48" t="s">
        <v>61</v>
      </c>
      <c r="E66" s="43" t="s">
        <v>62</v>
      </c>
      <c r="F66" s="43" t="s">
        <v>62</v>
      </c>
      <c r="G66" s="43" t="s">
        <v>62</v>
      </c>
      <c r="H66" s="43" t="s">
        <v>62</v>
      </c>
      <c r="I66" s="49" t="s">
        <v>62</v>
      </c>
      <c r="J66" s="43" t="s">
        <v>62</v>
      </c>
      <c r="K66" s="43">
        <v>13620068</v>
      </c>
      <c r="L66" s="43">
        <v>20090280</v>
      </c>
      <c r="M66" s="43">
        <v>2966170</v>
      </c>
      <c r="N66" s="43">
        <v>2705374</v>
      </c>
      <c r="O66" s="43">
        <v>2047158</v>
      </c>
      <c r="P66" s="43">
        <v>690286</v>
      </c>
      <c r="Q66" s="43">
        <v>3095619.24</v>
      </c>
      <c r="R66" s="43">
        <v>10000</v>
      </c>
      <c r="S66" s="43">
        <v>60000</v>
      </c>
      <c r="T66" s="43">
        <v>45284955.240000002</v>
      </c>
      <c r="U66" s="51">
        <v>0.69924272459575343</v>
      </c>
    </row>
    <row r="67" spans="1:21" ht="30" x14ac:dyDescent="0.25">
      <c r="A67" t="b">
        <v>0</v>
      </c>
      <c r="B67" t="b">
        <v>0</v>
      </c>
      <c r="D67" s="48" t="s">
        <v>63</v>
      </c>
      <c r="E67" s="43" t="s">
        <v>129</v>
      </c>
      <c r="F67" s="43" t="s">
        <v>65</v>
      </c>
      <c r="G67" s="43" t="s">
        <v>9</v>
      </c>
      <c r="H67" s="43" t="s">
        <v>66</v>
      </c>
      <c r="I67" s="49" t="s">
        <v>66</v>
      </c>
      <c r="J67" s="43" t="s">
        <v>66</v>
      </c>
      <c r="K67" s="43">
        <v>0</v>
      </c>
      <c r="L67" s="43">
        <v>0</v>
      </c>
      <c r="M67" s="43">
        <v>0</v>
      </c>
      <c r="N67" s="43">
        <v>0</v>
      </c>
      <c r="O67" s="43">
        <v>0</v>
      </c>
      <c r="P67" s="43">
        <v>0</v>
      </c>
      <c r="Q67" s="43">
        <v>0</v>
      </c>
      <c r="R67" s="43">
        <v>0</v>
      </c>
      <c r="S67" s="43">
        <v>0</v>
      </c>
      <c r="T67" s="43" t="s">
        <v>62</v>
      </c>
      <c r="U67" s="51" t="s">
        <v>62</v>
      </c>
    </row>
    <row r="68" spans="1:21" x14ac:dyDescent="0.25">
      <c r="A68" t="b">
        <v>0</v>
      </c>
      <c r="B68" t="b">
        <v>0</v>
      </c>
      <c r="D68" s="48" t="s">
        <v>62</v>
      </c>
      <c r="E68" s="43" t="s">
        <v>129</v>
      </c>
      <c r="F68" s="43" t="s">
        <v>67</v>
      </c>
      <c r="G68" s="43" t="s">
        <v>68</v>
      </c>
      <c r="H68" s="43" t="s">
        <v>66</v>
      </c>
      <c r="I68" s="49" t="s">
        <v>66</v>
      </c>
      <c r="J68" s="43" t="s">
        <v>66</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62</v>
      </c>
      <c r="U68" s="51" t="s">
        <v>62</v>
      </c>
    </row>
    <row r="69" spans="1:21" ht="30" x14ac:dyDescent="0.25">
      <c r="A69" t="b">
        <v>0</v>
      </c>
      <c r="B69" t="b">
        <v>0</v>
      </c>
      <c r="D69" s="48" t="s">
        <v>62</v>
      </c>
      <c r="E69" s="43" t="s">
        <v>129</v>
      </c>
      <c r="F69" s="43" t="s">
        <v>69</v>
      </c>
      <c r="G69" s="43" t="s">
        <v>4</v>
      </c>
      <c r="H69" s="43" t="s">
        <v>66</v>
      </c>
      <c r="I69" s="49" t="s">
        <v>66</v>
      </c>
      <c r="J69" s="43" t="s">
        <v>66</v>
      </c>
      <c r="K69" s="43">
        <v>0</v>
      </c>
      <c r="L69" s="43">
        <v>0.12</v>
      </c>
      <c r="M69" s="43">
        <v>0.12</v>
      </c>
      <c r="N69" s="43">
        <v>0.12</v>
      </c>
      <c r="O69" s="43">
        <v>0.12</v>
      </c>
      <c r="P69" s="43">
        <v>0.12</v>
      </c>
      <c r="Q69" s="43">
        <v>0.12</v>
      </c>
      <c r="R69" s="43">
        <v>0</v>
      </c>
      <c r="S69" s="43">
        <v>0</v>
      </c>
      <c r="T69" s="43" t="s">
        <v>62</v>
      </c>
      <c r="U69" s="51" t="s">
        <v>62</v>
      </c>
    </row>
    <row r="70" spans="1:21" x14ac:dyDescent="0.25">
      <c r="A70" t="b">
        <v>0</v>
      </c>
      <c r="B70" t="b">
        <v>0</v>
      </c>
      <c r="D70" s="48" t="s">
        <v>62</v>
      </c>
      <c r="E70" s="43" t="s">
        <v>129</v>
      </c>
      <c r="F70" s="43" t="s">
        <v>71</v>
      </c>
      <c r="G70" s="43" t="s">
        <v>72</v>
      </c>
      <c r="H70" s="43" t="s">
        <v>66</v>
      </c>
      <c r="I70" s="49" t="s">
        <v>66</v>
      </c>
      <c r="J70" s="43" t="s">
        <v>66</v>
      </c>
      <c r="K70" s="43">
        <v>0</v>
      </c>
      <c r="L70" s="43">
        <v>0</v>
      </c>
      <c r="M70" s="43">
        <v>0</v>
      </c>
      <c r="N70" s="43">
        <v>0</v>
      </c>
      <c r="O70" s="43">
        <v>0</v>
      </c>
      <c r="P70" s="43">
        <v>0</v>
      </c>
      <c r="Q70" s="43">
        <v>0</v>
      </c>
      <c r="R70" s="43">
        <v>0</v>
      </c>
      <c r="S70" s="43">
        <v>0</v>
      </c>
      <c r="T70" s="43" t="s">
        <v>62</v>
      </c>
      <c r="U70" s="51" t="s">
        <v>62</v>
      </c>
    </row>
    <row r="71" spans="1:21" x14ac:dyDescent="0.25">
      <c r="A71" t="b">
        <v>0</v>
      </c>
      <c r="B71" t="b">
        <v>0</v>
      </c>
      <c r="D71" s="48" t="s">
        <v>62</v>
      </c>
      <c r="E71" s="43" t="s">
        <v>129</v>
      </c>
      <c r="F71" s="43" t="s">
        <v>73</v>
      </c>
      <c r="G71" s="43" t="s">
        <v>130</v>
      </c>
      <c r="H71" s="43" t="s">
        <v>66</v>
      </c>
      <c r="I71" s="49" t="s">
        <v>66</v>
      </c>
      <c r="J71" s="43" t="s">
        <v>66</v>
      </c>
      <c r="K71" s="43">
        <v>0</v>
      </c>
      <c r="L71" s="43">
        <v>0</v>
      </c>
      <c r="M71" s="43">
        <v>0</v>
      </c>
      <c r="N71" s="43">
        <v>0</v>
      </c>
      <c r="O71" s="43">
        <v>0</v>
      </c>
      <c r="P71" s="43">
        <v>0</v>
      </c>
      <c r="Q71" s="43">
        <v>0</v>
      </c>
      <c r="R71" s="43">
        <v>0.2</v>
      </c>
      <c r="S71" s="43">
        <v>0</v>
      </c>
      <c r="T71" s="43" t="s">
        <v>62</v>
      </c>
      <c r="U71" s="51" t="s">
        <v>62</v>
      </c>
    </row>
    <row r="72" spans="1:21" ht="45" x14ac:dyDescent="0.25">
      <c r="A72" t="b">
        <v>0</v>
      </c>
      <c r="B72" t="b">
        <v>0</v>
      </c>
      <c r="D72" s="48" t="s">
        <v>62</v>
      </c>
      <c r="E72" s="43" t="s">
        <v>129</v>
      </c>
      <c r="F72" s="43" t="s">
        <v>75</v>
      </c>
      <c r="G72" s="43" t="s">
        <v>76</v>
      </c>
      <c r="H72" s="43" t="s">
        <v>66</v>
      </c>
      <c r="I72" s="49" t="s">
        <v>66</v>
      </c>
      <c r="J72" s="43" t="s">
        <v>66</v>
      </c>
      <c r="K72" s="43">
        <v>2.5000000000000001E-2</v>
      </c>
      <c r="L72" s="43">
        <v>3.5000000000000003E-2</v>
      </c>
      <c r="M72" s="43">
        <v>3.5000000000000003E-2</v>
      </c>
      <c r="N72" s="43">
        <v>2.5000000000000001E-2</v>
      </c>
      <c r="O72" s="43">
        <v>3.5000000000000003E-2</v>
      </c>
      <c r="P72" s="43">
        <v>3.5000000000000003E-2</v>
      </c>
      <c r="Q72" s="43">
        <v>3.5000000000000003E-2</v>
      </c>
      <c r="R72" s="43">
        <v>0</v>
      </c>
      <c r="S72" s="43">
        <v>0</v>
      </c>
      <c r="T72" s="43" t="s">
        <v>62</v>
      </c>
      <c r="U72" s="51" t="s">
        <v>62</v>
      </c>
    </row>
    <row r="73" spans="1:21" ht="30" x14ac:dyDescent="0.25">
      <c r="A73" t="b">
        <v>0</v>
      </c>
      <c r="B73" t="b">
        <v>0</v>
      </c>
      <c r="D73" s="48" t="s">
        <v>62</v>
      </c>
      <c r="E73" s="43" t="s">
        <v>129</v>
      </c>
      <c r="F73" s="43" t="s">
        <v>79</v>
      </c>
      <c r="G73" s="43" t="s">
        <v>131</v>
      </c>
      <c r="H73" s="43" t="s">
        <v>66</v>
      </c>
      <c r="I73" s="49" t="s">
        <v>66</v>
      </c>
      <c r="J73" s="43" t="s">
        <v>66</v>
      </c>
      <c r="K73" s="43">
        <v>3.2800000000000008E-3</v>
      </c>
      <c r="L73" s="43">
        <v>1.9680000000000003E-2</v>
      </c>
      <c r="M73" s="43">
        <v>1.9680000000000003E-2</v>
      </c>
      <c r="N73" s="43">
        <v>1.9680000000000003E-2</v>
      </c>
      <c r="O73" s="43">
        <v>1.9200000000000002E-2</v>
      </c>
      <c r="P73" s="43">
        <v>1.9200000000000002E-2</v>
      </c>
      <c r="Q73" s="43">
        <v>0.2</v>
      </c>
      <c r="R73" s="43">
        <v>0</v>
      </c>
      <c r="S73" s="43">
        <v>0</v>
      </c>
      <c r="T73" s="43" t="s">
        <v>62</v>
      </c>
      <c r="U73" s="51" t="s">
        <v>62</v>
      </c>
    </row>
    <row r="74" spans="1:21" ht="45" x14ac:dyDescent="0.25">
      <c r="A74" t="b">
        <v>0</v>
      </c>
      <c r="B74" t="b">
        <v>0</v>
      </c>
      <c r="D74" s="48" t="s">
        <v>62</v>
      </c>
      <c r="E74" s="43" t="s">
        <v>129</v>
      </c>
      <c r="F74" s="43" t="s">
        <v>81</v>
      </c>
      <c r="G74" s="43" t="s">
        <v>132</v>
      </c>
      <c r="H74" s="43" t="s">
        <v>66</v>
      </c>
      <c r="I74" s="49" t="s">
        <v>66</v>
      </c>
      <c r="J74" s="43" t="s">
        <v>66</v>
      </c>
      <c r="K74" s="43">
        <v>0</v>
      </c>
      <c r="L74" s="43">
        <v>0</v>
      </c>
      <c r="M74" s="43">
        <v>0</v>
      </c>
      <c r="N74" s="43">
        <v>0</v>
      </c>
      <c r="O74" s="43">
        <v>0</v>
      </c>
      <c r="P74" s="43">
        <v>0</v>
      </c>
      <c r="Q74" s="43">
        <v>1E-3</v>
      </c>
      <c r="R74" s="43">
        <v>0</v>
      </c>
      <c r="S74" s="43">
        <v>0</v>
      </c>
      <c r="T74" s="43" t="s">
        <v>62</v>
      </c>
      <c r="U74" s="51" t="s">
        <v>62</v>
      </c>
    </row>
    <row r="75" spans="1:21" x14ac:dyDescent="0.25">
      <c r="A75" t="b">
        <v>0</v>
      </c>
      <c r="B75" t="b">
        <v>0</v>
      </c>
      <c r="D75" s="48" t="s">
        <v>85</v>
      </c>
      <c r="E75" s="43" t="s">
        <v>62</v>
      </c>
      <c r="F75" s="43" t="s">
        <v>62</v>
      </c>
      <c r="G75" s="43" t="s">
        <v>62</v>
      </c>
      <c r="H75" s="43" t="s">
        <v>62</v>
      </c>
      <c r="I75" s="49" t="s">
        <v>62</v>
      </c>
      <c r="J75" s="43" t="s">
        <v>62</v>
      </c>
      <c r="K75" s="43">
        <v>4.8279999999999997E-2</v>
      </c>
      <c r="L75" s="43">
        <v>0.24468000000000001</v>
      </c>
      <c r="M75" s="43">
        <v>0.24468000000000001</v>
      </c>
      <c r="N75" s="43">
        <v>0.23468</v>
      </c>
      <c r="O75" s="43">
        <v>0.2442</v>
      </c>
      <c r="P75" s="43">
        <v>0.2442</v>
      </c>
      <c r="Q75" s="43">
        <v>0.42600000000000005</v>
      </c>
      <c r="R75" s="43">
        <v>0.2</v>
      </c>
      <c r="S75" s="43">
        <v>0</v>
      </c>
      <c r="T75" s="43" t="s">
        <v>62</v>
      </c>
      <c r="U75" s="51" t="s">
        <v>62</v>
      </c>
    </row>
    <row r="76" spans="1:21" x14ac:dyDescent="0.25">
      <c r="A76" t="b">
        <v>1</v>
      </c>
      <c r="B76" t="b">
        <v>1</v>
      </c>
      <c r="D76" s="48" t="s">
        <v>86</v>
      </c>
      <c r="E76" s="43" t="s">
        <v>62</v>
      </c>
      <c r="F76" s="43" t="s">
        <v>62</v>
      </c>
      <c r="G76" s="43" t="s">
        <v>62</v>
      </c>
      <c r="H76" s="43" t="s">
        <v>62</v>
      </c>
      <c r="I76" s="49" t="s">
        <v>62</v>
      </c>
      <c r="J76" s="43" t="s">
        <v>62</v>
      </c>
      <c r="K76" s="43">
        <v>14277644.883040002</v>
      </c>
      <c r="L76" s="43">
        <v>25005969.7104</v>
      </c>
      <c r="M76" s="43">
        <v>3691932.4756</v>
      </c>
      <c r="N76" s="43">
        <v>3340271.17032</v>
      </c>
      <c r="O76" s="43">
        <v>2547073.9835999999</v>
      </c>
      <c r="P76" s="43">
        <v>858853.84120000002</v>
      </c>
      <c r="Q76" s="43">
        <v>4414353.0362400012</v>
      </c>
      <c r="R76" s="43">
        <v>12000</v>
      </c>
      <c r="S76" s="43">
        <v>60000</v>
      </c>
      <c r="T76" s="43">
        <v>54208099.100400001</v>
      </c>
      <c r="U76" s="51">
        <v>0.83702454179836139</v>
      </c>
    </row>
    <row r="77" spans="1:21" ht="30" x14ac:dyDescent="0.25">
      <c r="A77" t="b">
        <v>0</v>
      </c>
      <c r="B77" t="b">
        <v>0</v>
      </c>
      <c r="D77" s="48" t="s">
        <v>87</v>
      </c>
      <c r="E77" s="43" t="s">
        <v>133</v>
      </c>
      <c r="F77" s="43" t="s">
        <v>89</v>
      </c>
      <c r="G77" s="43" t="s">
        <v>92</v>
      </c>
      <c r="H77" s="43" t="s">
        <v>62</v>
      </c>
      <c r="I77" s="49" t="s">
        <v>62</v>
      </c>
      <c r="J77" s="43" t="s">
        <v>62</v>
      </c>
      <c r="K77" s="43">
        <v>0</v>
      </c>
      <c r="L77" s="43">
        <v>0</v>
      </c>
      <c r="M77" s="43">
        <v>0</v>
      </c>
      <c r="N77" s="43">
        <v>0</v>
      </c>
      <c r="O77" s="43">
        <v>0</v>
      </c>
      <c r="P77" s="43">
        <v>0</v>
      </c>
      <c r="Q77" s="43">
        <v>0</v>
      </c>
      <c r="R77" s="43">
        <v>0</v>
      </c>
      <c r="S77" s="43">
        <v>0</v>
      </c>
      <c r="T77" s="43" t="s">
        <v>62</v>
      </c>
      <c r="U77" s="51" t="s">
        <v>62</v>
      </c>
    </row>
    <row r="78" spans="1:21" x14ac:dyDescent="0.25">
      <c r="A78" t="b">
        <v>0</v>
      </c>
      <c r="B78" t="b">
        <v>0</v>
      </c>
      <c r="D78" s="48" t="s">
        <v>62</v>
      </c>
      <c r="E78" s="43" t="s">
        <v>133</v>
      </c>
      <c r="F78" s="43" t="s">
        <v>91</v>
      </c>
      <c r="G78" s="43" t="s">
        <v>92</v>
      </c>
      <c r="H78" s="43" t="s">
        <v>62</v>
      </c>
      <c r="I78" s="49" t="s">
        <v>62</v>
      </c>
      <c r="J78" s="43" t="s">
        <v>62</v>
      </c>
      <c r="K78" s="43">
        <v>2E-3</v>
      </c>
      <c r="L78" s="43">
        <v>0.01</v>
      </c>
      <c r="M78" s="43">
        <v>0.01</v>
      </c>
      <c r="N78" s="43">
        <v>0</v>
      </c>
      <c r="O78" s="43">
        <v>0</v>
      </c>
      <c r="P78" s="43">
        <v>0</v>
      </c>
      <c r="Q78" s="43">
        <v>5.0000000000000001E-4</v>
      </c>
      <c r="R78" s="43">
        <v>0</v>
      </c>
      <c r="S78" s="43">
        <v>0</v>
      </c>
      <c r="T78" s="43" t="s">
        <v>62</v>
      </c>
      <c r="U78" s="51" t="s">
        <v>62</v>
      </c>
    </row>
    <row r="79" spans="1:21" ht="30" x14ac:dyDescent="0.25">
      <c r="A79" t="b">
        <v>0</v>
      </c>
      <c r="B79" t="b">
        <v>0</v>
      </c>
      <c r="D79" s="48" t="s">
        <v>62</v>
      </c>
      <c r="E79" s="43" t="s">
        <v>133</v>
      </c>
      <c r="F79" s="43" t="s">
        <v>93</v>
      </c>
      <c r="G79" s="43" t="s">
        <v>90</v>
      </c>
      <c r="H79" s="43" t="s">
        <v>62</v>
      </c>
      <c r="I79" s="49" t="s">
        <v>62</v>
      </c>
      <c r="J79" s="43" t="s">
        <v>62</v>
      </c>
      <c r="K79" s="43">
        <v>0</v>
      </c>
      <c r="L79" s="43">
        <v>0</v>
      </c>
      <c r="M79" s="43">
        <v>0</v>
      </c>
      <c r="N79" s="43">
        <v>0</v>
      </c>
      <c r="O79" s="43">
        <v>0</v>
      </c>
      <c r="P79" s="43">
        <v>0</v>
      </c>
      <c r="Q79" s="43">
        <v>0</v>
      </c>
      <c r="R79" s="43">
        <v>0</v>
      </c>
      <c r="S79" s="43">
        <v>0.5</v>
      </c>
      <c r="T79" s="43" t="s">
        <v>62</v>
      </c>
      <c r="U79" s="51" t="s">
        <v>62</v>
      </c>
    </row>
    <row r="80" spans="1:21" ht="30" x14ac:dyDescent="0.25">
      <c r="A80" t="b">
        <v>0</v>
      </c>
      <c r="B80" t="b">
        <v>0</v>
      </c>
      <c r="D80" s="48" t="s">
        <v>62</v>
      </c>
      <c r="E80" s="43" t="s">
        <v>133</v>
      </c>
      <c r="F80" s="43" t="s">
        <v>94</v>
      </c>
      <c r="G80" s="43" t="s">
        <v>92</v>
      </c>
      <c r="H80" s="43" t="s">
        <v>62</v>
      </c>
      <c r="I80" s="49" t="s">
        <v>62</v>
      </c>
      <c r="J80" s="43" t="s">
        <v>62</v>
      </c>
      <c r="K80" s="43">
        <v>0</v>
      </c>
      <c r="L80" s="43">
        <v>0</v>
      </c>
      <c r="M80" s="43">
        <v>0</v>
      </c>
      <c r="N80" s="43">
        <v>0</v>
      </c>
      <c r="O80" s="43">
        <v>0</v>
      </c>
      <c r="P80" s="43">
        <v>0</v>
      </c>
      <c r="Q80" s="43">
        <v>0</v>
      </c>
      <c r="R80" s="43">
        <v>0</v>
      </c>
      <c r="S80" s="43">
        <v>0</v>
      </c>
      <c r="T80" s="43" t="s">
        <v>62</v>
      </c>
      <c r="U80" s="51" t="s">
        <v>62</v>
      </c>
    </row>
    <row r="81" spans="1:21" ht="30" x14ac:dyDescent="0.25">
      <c r="A81" t="b">
        <v>0</v>
      </c>
      <c r="B81" t="b">
        <v>0</v>
      </c>
      <c r="D81" s="48" t="s">
        <v>62</v>
      </c>
      <c r="E81" s="43" t="s">
        <v>133</v>
      </c>
      <c r="F81" s="43" t="s">
        <v>101</v>
      </c>
      <c r="G81" s="43" t="s">
        <v>92</v>
      </c>
      <c r="H81" s="43" t="s">
        <v>62</v>
      </c>
      <c r="I81" s="49" t="s">
        <v>62</v>
      </c>
      <c r="J81" s="43" t="s">
        <v>62</v>
      </c>
      <c r="K81" s="43">
        <v>0</v>
      </c>
      <c r="L81" s="43">
        <v>0</v>
      </c>
      <c r="M81" s="43">
        <v>0</v>
      </c>
      <c r="N81" s="43">
        <v>0</v>
      </c>
      <c r="O81" s="43">
        <v>0</v>
      </c>
      <c r="P81" s="43">
        <v>0</v>
      </c>
      <c r="Q81" s="43">
        <v>0</v>
      </c>
      <c r="R81" s="43">
        <v>0</v>
      </c>
      <c r="S81" s="43">
        <v>0</v>
      </c>
      <c r="T81" s="43" t="s">
        <v>62</v>
      </c>
      <c r="U81" s="51" t="s">
        <v>62</v>
      </c>
    </row>
    <row r="82" spans="1:21" x14ac:dyDescent="0.25">
      <c r="A82" t="b">
        <v>0</v>
      </c>
      <c r="B82" t="b">
        <v>0</v>
      </c>
      <c r="D82" s="48" t="s">
        <v>62</v>
      </c>
      <c r="E82" s="43" t="s">
        <v>133</v>
      </c>
      <c r="F82" s="43" t="s">
        <v>95</v>
      </c>
      <c r="G82" s="43" t="s">
        <v>96</v>
      </c>
      <c r="H82" s="43" t="s">
        <v>62</v>
      </c>
      <c r="I82" s="49" t="s">
        <v>62</v>
      </c>
      <c r="J82" s="43" t="s">
        <v>62</v>
      </c>
      <c r="K82" s="43">
        <v>0</v>
      </c>
      <c r="L82" s="43">
        <v>1.0000000000000002E-2</v>
      </c>
      <c r="M82" s="43">
        <v>1.0000000000000002E-2</v>
      </c>
      <c r="N82" s="43">
        <v>1.0000000000000002E-2</v>
      </c>
      <c r="O82" s="43">
        <v>1.0000000000000002E-2</v>
      </c>
      <c r="P82" s="43">
        <v>1.0000000000000002E-2</v>
      </c>
      <c r="Q82" s="43">
        <v>0.05</v>
      </c>
      <c r="R82" s="43">
        <v>0</v>
      </c>
      <c r="S82" s="43">
        <v>0</v>
      </c>
      <c r="T82" s="43" t="s">
        <v>62</v>
      </c>
      <c r="U82" s="51" t="s">
        <v>62</v>
      </c>
    </row>
    <row r="83" spans="1:21" x14ac:dyDescent="0.25">
      <c r="A83" t="b">
        <v>0</v>
      </c>
      <c r="B83" t="b">
        <v>0</v>
      </c>
      <c r="D83" s="48" t="s">
        <v>62</v>
      </c>
      <c r="E83" s="43" t="s">
        <v>133</v>
      </c>
      <c r="F83" s="43" t="s">
        <v>97</v>
      </c>
      <c r="G83" s="43" t="s">
        <v>90</v>
      </c>
      <c r="H83" s="43" t="s">
        <v>62</v>
      </c>
      <c r="I83" s="49" t="s">
        <v>62</v>
      </c>
      <c r="J83" s="43" t="s">
        <v>62</v>
      </c>
      <c r="K83" s="43">
        <v>0</v>
      </c>
      <c r="L83" s="43">
        <v>0.05</v>
      </c>
      <c r="M83" s="43">
        <v>0.05</v>
      </c>
      <c r="N83" s="43">
        <v>0</v>
      </c>
      <c r="O83" s="43">
        <v>0</v>
      </c>
      <c r="P83" s="43">
        <v>2.5000000000000001E-2</v>
      </c>
      <c r="Q83" s="43">
        <v>2.5000000000000005E-3</v>
      </c>
      <c r="R83" s="43">
        <v>0</v>
      </c>
      <c r="S83" s="43">
        <v>0</v>
      </c>
      <c r="T83" s="43" t="s">
        <v>62</v>
      </c>
      <c r="U83" s="51" t="s">
        <v>62</v>
      </c>
    </row>
    <row r="84" spans="1:21" x14ac:dyDescent="0.25">
      <c r="A84" t="b">
        <v>0</v>
      </c>
      <c r="B84" t="b">
        <v>0</v>
      </c>
      <c r="D84" s="48" t="s">
        <v>62</v>
      </c>
      <c r="E84" s="43" t="s">
        <v>133</v>
      </c>
      <c r="F84" s="43" t="s">
        <v>98</v>
      </c>
      <c r="G84" s="43" t="s">
        <v>92</v>
      </c>
      <c r="H84" s="43" t="s">
        <v>62</v>
      </c>
      <c r="I84" s="49" t="s">
        <v>62</v>
      </c>
      <c r="J84" s="43" t="s">
        <v>62</v>
      </c>
      <c r="K84" s="43">
        <v>0</v>
      </c>
      <c r="L84" s="43">
        <v>0</v>
      </c>
      <c r="M84" s="43">
        <v>0</v>
      </c>
      <c r="N84" s="43">
        <v>0</v>
      </c>
      <c r="O84" s="43">
        <v>0</v>
      </c>
      <c r="P84" s="43">
        <v>0</v>
      </c>
      <c r="Q84" s="43">
        <v>0</v>
      </c>
      <c r="R84" s="43">
        <v>0</v>
      </c>
      <c r="S84" s="43">
        <v>0</v>
      </c>
      <c r="T84" s="43" t="s">
        <v>62</v>
      </c>
      <c r="U84" s="51" t="s">
        <v>62</v>
      </c>
    </row>
    <row r="85" spans="1:21" x14ac:dyDescent="0.25">
      <c r="A85" t="b">
        <v>0</v>
      </c>
      <c r="B85" t="b">
        <v>0</v>
      </c>
      <c r="D85" s="48" t="s">
        <v>62</v>
      </c>
      <c r="E85" s="43" t="s">
        <v>133</v>
      </c>
      <c r="F85" s="43" t="s">
        <v>100</v>
      </c>
      <c r="G85" s="43" t="s">
        <v>92</v>
      </c>
      <c r="H85" s="43" t="s">
        <v>62</v>
      </c>
      <c r="I85" s="49" t="s">
        <v>62</v>
      </c>
      <c r="J85" s="43" t="s">
        <v>62</v>
      </c>
      <c r="K85" s="43">
        <v>0</v>
      </c>
      <c r="L85" s="43">
        <v>0</v>
      </c>
      <c r="M85" s="43">
        <v>0</v>
      </c>
      <c r="N85" s="43">
        <v>0</v>
      </c>
      <c r="O85" s="43">
        <v>0</v>
      </c>
      <c r="P85" s="43">
        <v>0</v>
      </c>
      <c r="Q85" s="43">
        <v>0</v>
      </c>
      <c r="R85" s="43">
        <v>0</v>
      </c>
      <c r="S85" s="43">
        <v>0</v>
      </c>
      <c r="T85" s="43" t="s">
        <v>62</v>
      </c>
      <c r="U85" s="51" t="s">
        <v>62</v>
      </c>
    </row>
    <row r="86" spans="1:21" x14ac:dyDescent="0.25">
      <c r="A86" t="b">
        <v>0</v>
      </c>
      <c r="B86" t="b">
        <v>0</v>
      </c>
      <c r="D86" s="48" t="s">
        <v>102</v>
      </c>
      <c r="E86" s="43" t="s">
        <v>62</v>
      </c>
      <c r="F86" s="43" t="s">
        <v>62</v>
      </c>
      <c r="G86" s="43" t="s">
        <v>62</v>
      </c>
      <c r="H86" s="43" t="s">
        <v>62</v>
      </c>
      <c r="I86" s="49" t="s">
        <v>62</v>
      </c>
      <c r="J86" s="43" t="s">
        <v>62</v>
      </c>
      <c r="K86" s="43">
        <v>2E-3</v>
      </c>
      <c r="L86" s="43">
        <v>7.0000000000000007E-2</v>
      </c>
      <c r="M86" s="43">
        <v>7.0000000000000007E-2</v>
      </c>
      <c r="N86" s="43">
        <v>1.0000000000000002E-2</v>
      </c>
      <c r="O86" s="43">
        <v>1.0000000000000002E-2</v>
      </c>
      <c r="P86" s="43">
        <v>3.5000000000000003E-2</v>
      </c>
      <c r="Q86" s="43">
        <v>5.3000000000000005E-2</v>
      </c>
      <c r="R86" s="43">
        <v>0</v>
      </c>
      <c r="S86" s="43">
        <v>0.5</v>
      </c>
      <c r="T86" s="43" t="s">
        <v>62</v>
      </c>
      <c r="U86" s="51" t="s">
        <v>62</v>
      </c>
    </row>
    <row r="87" spans="1:21" x14ac:dyDescent="0.25">
      <c r="A87" t="b">
        <v>1</v>
      </c>
      <c r="B87" t="b">
        <v>1</v>
      </c>
      <c r="D87" s="48" t="s">
        <v>103</v>
      </c>
      <c r="E87" s="43" t="s">
        <v>62</v>
      </c>
      <c r="F87" s="43" t="s">
        <v>62</v>
      </c>
      <c r="G87" s="43" t="s">
        <v>62</v>
      </c>
      <c r="H87" s="43" t="s">
        <v>62</v>
      </c>
      <c r="I87" s="49" t="s">
        <v>62</v>
      </c>
      <c r="J87" s="43" t="s">
        <v>62</v>
      </c>
      <c r="K87" s="43">
        <v>28555.289766080004</v>
      </c>
      <c r="L87" s="43">
        <v>1750417.8797280001</v>
      </c>
      <c r="M87" s="43">
        <v>258435.27329200003</v>
      </c>
      <c r="N87" s="43">
        <v>33402.71170320001</v>
      </c>
      <c r="O87" s="43">
        <v>25470.739836000004</v>
      </c>
      <c r="P87" s="43">
        <v>30059.884442000002</v>
      </c>
      <c r="Q87" s="43">
        <v>233960.7109207201</v>
      </c>
      <c r="R87" s="43">
        <v>0</v>
      </c>
      <c r="S87" s="43">
        <v>30000</v>
      </c>
      <c r="T87" s="43">
        <v>2390302.4896880002</v>
      </c>
      <c r="U87" s="51">
        <v>3.6908540963315521E-2</v>
      </c>
    </row>
    <row r="88" spans="1:21" x14ac:dyDescent="0.25">
      <c r="A88" t="b">
        <v>1</v>
      </c>
      <c r="B88" t="b">
        <v>1</v>
      </c>
      <c r="D88" s="48" t="s">
        <v>104</v>
      </c>
      <c r="E88" s="43" t="s">
        <v>62</v>
      </c>
      <c r="F88" s="43" t="s">
        <v>62</v>
      </c>
      <c r="G88" s="43" t="s">
        <v>62</v>
      </c>
      <c r="H88" s="43" t="s">
        <v>62</v>
      </c>
      <c r="I88" s="49" t="s">
        <v>62</v>
      </c>
      <c r="J88" s="43" t="s">
        <v>62</v>
      </c>
      <c r="K88" s="43">
        <v>14306200.172806082</v>
      </c>
      <c r="L88" s="43">
        <v>26756387.590128001</v>
      </c>
      <c r="M88" s="43">
        <v>3950367.7488920004</v>
      </c>
      <c r="N88" s="43">
        <v>3373673.8820231999</v>
      </c>
      <c r="O88" s="43">
        <v>2572544.7234359998</v>
      </c>
      <c r="P88" s="43">
        <v>888913.72564199998</v>
      </c>
      <c r="Q88" s="43">
        <v>4648313.7471607206</v>
      </c>
      <c r="R88" s="43">
        <v>12000</v>
      </c>
      <c r="S88" s="43">
        <v>90000</v>
      </c>
      <c r="T88" s="43">
        <v>56598401.590088002</v>
      </c>
      <c r="U88" s="51">
        <v>0.87393308276167692</v>
      </c>
    </row>
    <row r="89" spans="1:21" ht="30" x14ac:dyDescent="0.25">
      <c r="A89" t="b">
        <v>0</v>
      </c>
      <c r="B89" t="b">
        <v>0</v>
      </c>
      <c r="D89" s="48" t="s">
        <v>105</v>
      </c>
      <c r="E89" s="43" t="s">
        <v>134</v>
      </c>
      <c r="F89" s="43" t="s">
        <v>107</v>
      </c>
      <c r="G89" s="43" t="s">
        <v>108</v>
      </c>
      <c r="H89" s="43" t="s">
        <v>62</v>
      </c>
      <c r="I89" s="49" t="s">
        <v>62</v>
      </c>
      <c r="J89" s="43" t="s">
        <v>62</v>
      </c>
      <c r="K89" s="43">
        <v>0.04</v>
      </c>
      <c r="L89" s="43">
        <v>0</v>
      </c>
      <c r="M89" s="43">
        <v>0</v>
      </c>
      <c r="N89" s="43">
        <v>0</v>
      </c>
      <c r="O89" s="43">
        <v>0</v>
      </c>
      <c r="P89" s="43">
        <v>0</v>
      </c>
      <c r="Q89" s="43">
        <v>0</v>
      </c>
      <c r="R89" s="43">
        <v>0</v>
      </c>
      <c r="S89" s="43">
        <v>0</v>
      </c>
      <c r="T89" s="43" t="s">
        <v>62</v>
      </c>
      <c r="U89" s="51" t="s">
        <v>62</v>
      </c>
    </row>
    <row r="90" spans="1:21" ht="30" x14ac:dyDescent="0.25">
      <c r="A90" t="b">
        <v>0</v>
      </c>
      <c r="B90" t="b">
        <v>0</v>
      </c>
      <c r="D90" s="48" t="s">
        <v>62</v>
      </c>
      <c r="E90" s="43" t="s">
        <v>134</v>
      </c>
      <c r="F90" s="43" t="s">
        <v>110</v>
      </c>
      <c r="G90" s="43" t="s">
        <v>108</v>
      </c>
      <c r="H90" s="43" t="s">
        <v>62</v>
      </c>
      <c r="I90" s="49" t="s">
        <v>62</v>
      </c>
      <c r="J90" s="43" t="s">
        <v>62</v>
      </c>
      <c r="K90" s="43">
        <v>0</v>
      </c>
      <c r="L90" s="43">
        <v>0</v>
      </c>
      <c r="M90" s="43">
        <v>0</v>
      </c>
      <c r="N90" s="43">
        <v>0</v>
      </c>
      <c r="O90" s="43">
        <v>0</v>
      </c>
      <c r="P90" s="43">
        <v>0</v>
      </c>
      <c r="Q90" s="43">
        <v>0.04</v>
      </c>
      <c r="R90" s="43">
        <v>0.15</v>
      </c>
      <c r="S90" s="43">
        <v>0.15</v>
      </c>
      <c r="T90" s="43" t="s">
        <v>62</v>
      </c>
      <c r="U90" s="51" t="s">
        <v>62</v>
      </c>
    </row>
    <row r="91" spans="1:21" ht="30" x14ac:dyDescent="0.25">
      <c r="A91" t="b">
        <v>0</v>
      </c>
      <c r="B91" t="b">
        <v>0</v>
      </c>
      <c r="D91" s="48" t="s">
        <v>62</v>
      </c>
      <c r="E91" s="43" t="s">
        <v>134</v>
      </c>
      <c r="F91" s="43" t="s">
        <v>109</v>
      </c>
      <c r="G91" s="43" t="s">
        <v>108</v>
      </c>
      <c r="H91" s="43" t="s">
        <v>62</v>
      </c>
      <c r="I91" s="49" t="s">
        <v>62</v>
      </c>
      <c r="J91" s="43" t="s">
        <v>62</v>
      </c>
      <c r="K91" s="43">
        <v>0</v>
      </c>
      <c r="L91" s="43">
        <v>0.04</v>
      </c>
      <c r="M91" s="43">
        <v>0.04</v>
      </c>
      <c r="N91" s="43">
        <v>0.04</v>
      </c>
      <c r="O91" s="43">
        <v>0.04</v>
      </c>
      <c r="P91" s="43">
        <v>0.04</v>
      </c>
      <c r="Q91" s="43">
        <v>0</v>
      </c>
      <c r="R91" s="43">
        <v>0</v>
      </c>
      <c r="S91" s="43">
        <v>0</v>
      </c>
      <c r="T91" s="43" t="s">
        <v>62</v>
      </c>
      <c r="U91" s="51" t="s">
        <v>62</v>
      </c>
    </row>
    <row r="92" spans="1:21" ht="30" x14ac:dyDescent="0.25">
      <c r="A92" t="b">
        <v>0</v>
      </c>
      <c r="B92" t="b">
        <v>0</v>
      </c>
      <c r="D92" s="48" t="s">
        <v>62</v>
      </c>
      <c r="E92" s="43" t="s">
        <v>134</v>
      </c>
      <c r="F92" s="43" t="s">
        <v>111</v>
      </c>
      <c r="G92" s="43" t="s">
        <v>108</v>
      </c>
      <c r="H92" s="43" t="s">
        <v>62</v>
      </c>
      <c r="I92" s="49" t="s">
        <v>62</v>
      </c>
      <c r="J92" s="43" t="s">
        <v>62</v>
      </c>
      <c r="K92" s="43">
        <v>0.12</v>
      </c>
      <c r="L92" s="43">
        <v>0.12</v>
      </c>
      <c r="M92" s="43">
        <v>0.12</v>
      </c>
      <c r="N92" s="43">
        <v>0.12</v>
      </c>
      <c r="O92" s="43">
        <v>0.12</v>
      </c>
      <c r="P92" s="43">
        <v>0.12</v>
      </c>
      <c r="Q92" s="43">
        <v>0</v>
      </c>
      <c r="R92" s="43">
        <v>0.3</v>
      </c>
      <c r="S92" s="43">
        <v>0.3</v>
      </c>
      <c r="T92" s="43" t="s">
        <v>62</v>
      </c>
      <c r="U92" s="51" t="s">
        <v>62</v>
      </c>
    </row>
    <row r="93" spans="1:21" x14ac:dyDescent="0.25">
      <c r="A93" t="b">
        <v>0</v>
      </c>
      <c r="B93" t="b">
        <v>0</v>
      </c>
      <c r="D93" s="48" t="s">
        <v>112</v>
      </c>
      <c r="E93" s="43" t="s">
        <v>62</v>
      </c>
      <c r="F93" s="43" t="s">
        <v>62</v>
      </c>
      <c r="G93" s="43" t="s">
        <v>62</v>
      </c>
      <c r="H93" s="43" t="s">
        <v>62</v>
      </c>
      <c r="I93" s="49" t="s">
        <v>62</v>
      </c>
      <c r="J93" s="43" t="s">
        <v>62</v>
      </c>
      <c r="K93" s="43">
        <v>0.16</v>
      </c>
      <c r="L93" s="43">
        <v>0.16</v>
      </c>
      <c r="M93" s="43">
        <v>0.16</v>
      </c>
      <c r="N93" s="43">
        <v>0.16</v>
      </c>
      <c r="O93" s="43">
        <v>0.16</v>
      </c>
      <c r="P93" s="43">
        <v>0.16</v>
      </c>
      <c r="Q93" s="43">
        <v>0.04</v>
      </c>
      <c r="R93" s="43">
        <v>0.44999999999999996</v>
      </c>
      <c r="S93" s="43">
        <v>0.44999999999999996</v>
      </c>
      <c r="T93" s="43" t="s">
        <v>62</v>
      </c>
      <c r="U93" s="51" t="s">
        <v>62</v>
      </c>
    </row>
    <row r="94" spans="1:21" x14ac:dyDescent="0.25">
      <c r="A94" t="b">
        <v>1</v>
      </c>
      <c r="B94" t="b">
        <v>1</v>
      </c>
      <c r="D94" s="48" t="s">
        <v>113</v>
      </c>
      <c r="E94" s="43" t="s">
        <v>62</v>
      </c>
      <c r="F94" s="43" t="s">
        <v>62</v>
      </c>
      <c r="G94" s="43" t="s">
        <v>62</v>
      </c>
      <c r="H94" s="43" t="s">
        <v>62</v>
      </c>
      <c r="I94" s="49" t="s">
        <v>62</v>
      </c>
      <c r="J94" s="43" t="s">
        <v>62</v>
      </c>
      <c r="K94" s="43">
        <v>2284423.1812864002</v>
      </c>
      <c r="L94" s="43">
        <v>4000955.1536640003</v>
      </c>
      <c r="M94" s="43">
        <v>590709.19609600003</v>
      </c>
      <c r="N94" s="43">
        <v>534443.38725120004</v>
      </c>
      <c r="O94" s="43">
        <v>407531.83737600001</v>
      </c>
      <c r="P94" s="43">
        <v>137416.614592</v>
      </c>
      <c r="Q94" s="43">
        <v>176574.12144960006</v>
      </c>
      <c r="R94" s="43">
        <v>5399.9999999999991</v>
      </c>
      <c r="S94" s="43">
        <v>26999.999999999996</v>
      </c>
      <c r="T94" s="43">
        <v>8164453.4917152012</v>
      </c>
      <c r="U94" s="51">
        <v>0.12606691723832317</v>
      </c>
    </row>
    <row r="95" spans="1:21" x14ac:dyDescent="0.25">
      <c r="A95" t="b">
        <v>1</v>
      </c>
      <c r="B95" t="b">
        <v>1</v>
      </c>
      <c r="D95" s="48" t="s">
        <v>114</v>
      </c>
      <c r="E95" s="43" t="s">
        <v>62</v>
      </c>
      <c r="F95" s="43" t="s">
        <v>62</v>
      </c>
      <c r="G95" s="43" t="s">
        <v>62</v>
      </c>
      <c r="H95" s="43" t="s">
        <v>62</v>
      </c>
      <c r="I95" s="49" t="s">
        <v>62</v>
      </c>
      <c r="J95" s="43" t="s">
        <v>62</v>
      </c>
      <c r="K95" s="43">
        <v>16590623.354092481</v>
      </c>
      <c r="L95" s="43">
        <v>30757342.743792001</v>
      </c>
      <c r="M95" s="43">
        <v>4541076.9449880002</v>
      </c>
      <c r="N95" s="43">
        <v>3908117.2692743996</v>
      </c>
      <c r="O95" s="43">
        <v>2980076.5608119997</v>
      </c>
      <c r="P95" s="43">
        <v>1026330.3402339999</v>
      </c>
      <c r="Q95" s="43">
        <v>4824887.8686103215</v>
      </c>
      <c r="R95" s="43">
        <v>17400</v>
      </c>
      <c r="S95" s="43">
        <v>117000</v>
      </c>
      <c r="T95" s="43">
        <v>64762855.081803195</v>
      </c>
      <c r="U95" s="51">
        <v>1</v>
      </c>
    </row>
    <row r="99" spans="1:21" ht="18.75" x14ac:dyDescent="0.3">
      <c r="D99" s="41" t="s">
        <v>135</v>
      </c>
    </row>
    <row r="100" spans="1:21" x14ac:dyDescent="0.25">
      <c r="D100" s="42" t="s">
        <v>177</v>
      </c>
      <c r="E100" s="56" t="s">
        <v>136</v>
      </c>
      <c r="F100" s="56"/>
      <c r="G100" s="56"/>
      <c r="H100" s="56"/>
      <c r="I100" s="56"/>
    </row>
    <row r="102" spans="1:21" ht="60" x14ac:dyDescent="0.25">
      <c r="A102" s="43" t="s">
        <v>47</v>
      </c>
      <c r="B102" s="43" t="s">
        <v>48</v>
      </c>
      <c r="D102" s="44"/>
      <c r="E102" s="45" t="s">
        <v>49</v>
      </c>
      <c r="F102" s="45" t="s">
        <v>50</v>
      </c>
      <c r="G102" s="45" t="s">
        <v>51</v>
      </c>
      <c r="H102" s="45" t="s">
        <v>52</v>
      </c>
      <c r="I102" s="46" t="s">
        <v>53</v>
      </c>
      <c r="J102" s="45" t="s">
        <v>54</v>
      </c>
      <c r="K102" s="45" t="s">
        <v>14</v>
      </c>
      <c r="L102" s="45" t="s">
        <v>15</v>
      </c>
      <c r="M102" s="45" t="s">
        <v>16</v>
      </c>
      <c r="N102" s="45" t="s">
        <v>17</v>
      </c>
      <c r="O102" s="45" t="s">
        <v>18</v>
      </c>
      <c r="P102" s="45" t="s">
        <v>19</v>
      </c>
      <c r="Q102" s="45" t="s">
        <v>20</v>
      </c>
      <c r="R102" s="45" t="s">
        <v>21</v>
      </c>
      <c r="S102" s="45" t="s">
        <v>22</v>
      </c>
      <c r="T102" s="45" t="s">
        <v>13</v>
      </c>
      <c r="U102" s="47" t="s">
        <v>55</v>
      </c>
    </row>
    <row r="103" spans="1:21" x14ac:dyDescent="0.25">
      <c r="A103" t="b">
        <v>1</v>
      </c>
      <c r="B103" t="b">
        <v>0</v>
      </c>
      <c r="D103" s="48" t="s">
        <v>56</v>
      </c>
      <c r="E103" s="43" t="s">
        <v>117</v>
      </c>
      <c r="F103" s="43" t="s">
        <v>122</v>
      </c>
      <c r="G103" s="43" t="s">
        <v>137</v>
      </c>
      <c r="H103" s="43">
        <v>500</v>
      </c>
      <c r="I103" s="49">
        <v>4</v>
      </c>
      <c r="J103" s="43" t="s">
        <v>121</v>
      </c>
      <c r="K103" s="50">
        <v>9208000</v>
      </c>
      <c r="L103" s="50">
        <v>5940600</v>
      </c>
      <c r="M103" s="50">
        <v>2184000</v>
      </c>
      <c r="N103" s="50">
        <v>1200000</v>
      </c>
      <c r="O103" s="50">
        <v>1853260</v>
      </c>
      <c r="P103" s="50">
        <v>370652</v>
      </c>
      <c r="Q103" s="50">
        <v>2290629.36</v>
      </c>
      <c r="R103" s="50">
        <v>0</v>
      </c>
      <c r="S103" s="50">
        <v>0</v>
      </c>
      <c r="T103" s="50">
        <v>23047141.359999999</v>
      </c>
      <c r="U103" s="51">
        <v>0.11809179130105968</v>
      </c>
    </row>
    <row r="104" spans="1:21" x14ac:dyDescent="0.25">
      <c r="A104" t="b">
        <v>1</v>
      </c>
      <c r="B104" t="b">
        <v>0</v>
      </c>
      <c r="D104" s="48" t="s">
        <v>62</v>
      </c>
      <c r="E104" s="43" t="s">
        <v>117</v>
      </c>
      <c r="F104" s="43" t="s">
        <v>122</v>
      </c>
      <c r="G104" s="43" t="s">
        <v>124</v>
      </c>
      <c r="H104" s="43">
        <v>500</v>
      </c>
      <c r="I104" s="49">
        <v>2</v>
      </c>
      <c r="J104" s="43" t="s">
        <v>121</v>
      </c>
      <c r="K104" s="50">
        <v>1624000</v>
      </c>
      <c r="L104" s="50">
        <v>1347600</v>
      </c>
      <c r="M104" s="50">
        <v>429000</v>
      </c>
      <c r="N104" s="50">
        <v>200000</v>
      </c>
      <c r="O104" s="50">
        <v>360060</v>
      </c>
      <c r="P104" s="50">
        <v>72012</v>
      </c>
      <c r="Q104" s="50">
        <v>445034.16</v>
      </c>
      <c r="R104" s="50">
        <v>0</v>
      </c>
      <c r="S104" s="50">
        <v>0</v>
      </c>
      <c r="T104" s="50">
        <v>4477706.16</v>
      </c>
      <c r="U104" s="51">
        <v>2.294342422318485E-2</v>
      </c>
    </row>
    <row r="105" spans="1:21" ht="45" x14ac:dyDescent="0.25">
      <c r="A105" t="b">
        <v>1</v>
      </c>
      <c r="B105" t="b">
        <v>0</v>
      </c>
      <c r="D105" s="48" t="s">
        <v>62</v>
      </c>
      <c r="E105" s="43" t="s">
        <v>117</v>
      </c>
      <c r="F105" s="43" t="s">
        <v>138</v>
      </c>
      <c r="G105" s="43" t="s">
        <v>139</v>
      </c>
      <c r="H105" s="43" t="s">
        <v>140</v>
      </c>
      <c r="I105" s="49">
        <v>2</v>
      </c>
      <c r="J105" s="43" t="s">
        <v>127</v>
      </c>
      <c r="K105" s="43">
        <v>36676000</v>
      </c>
      <c r="L105" s="43">
        <v>6000000</v>
      </c>
      <c r="M105" s="43">
        <v>3374000</v>
      </c>
      <c r="N105" s="43">
        <v>200000</v>
      </c>
      <c r="O105" s="43">
        <v>1688000</v>
      </c>
      <c r="P105" s="43">
        <v>422000</v>
      </c>
      <c r="Q105" s="43">
        <v>0</v>
      </c>
      <c r="R105" s="43">
        <v>0</v>
      </c>
      <c r="S105" s="43">
        <v>0</v>
      </c>
      <c r="T105" s="43">
        <v>48360000</v>
      </c>
      <c r="U105" s="51">
        <v>0.24779294482182351</v>
      </c>
    </row>
    <row r="106" spans="1:21" x14ac:dyDescent="0.25">
      <c r="A106" t="b">
        <v>1</v>
      </c>
      <c r="B106" t="b">
        <v>0</v>
      </c>
      <c r="D106" s="48" t="s">
        <v>62</v>
      </c>
      <c r="E106" s="43" t="s">
        <v>117</v>
      </c>
      <c r="F106" s="43" t="s">
        <v>125</v>
      </c>
      <c r="G106" s="43" t="s">
        <v>126</v>
      </c>
      <c r="H106" s="43">
        <v>500</v>
      </c>
      <c r="I106" s="49">
        <v>2</v>
      </c>
      <c r="J106" s="43" t="s">
        <v>127</v>
      </c>
      <c r="K106" s="43">
        <v>6978000</v>
      </c>
      <c r="L106" s="43">
        <v>3000000</v>
      </c>
      <c r="M106" s="43">
        <v>550000</v>
      </c>
      <c r="N106" s="43">
        <v>200000</v>
      </c>
      <c r="O106" s="43">
        <v>236000</v>
      </c>
      <c r="P106" s="43">
        <v>80000</v>
      </c>
      <c r="Q106" s="43">
        <v>0</v>
      </c>
      <c r="R106" s="43">
        <v>0</v>
      </c>
      <c r="S106" s="43">
        <v>0</v>
      </c>
      <c r="T106" s="43">
        <v>11044000</v>
      </c>
      <c r="U106" s="51">
        <v>5.658861213011205E-2</v>
      </c>
    </row>
    <row r="107" spans="1:21" x14ac:dyDescent="0.25">
      <c r="A107" t="b">
        <v>1</v>
      </c>
      <c r="B107" t="b">
        <v>0</v>
      </c>
      <c r="D107" s="48" t="s">
        <v>62</v>
      </c>
      <c r="E107" s="43" t="s">
        <v>117</v>
      </c>
      <c r="F107" s="43" t="s">
        <v>122</v>
      </c>
      <c r="G107" s="43" t="s">
        <v>137</v>
      </c>
      <c r="H107" s="43">
        <v>330</v>
      </c>
      <c r="I107" s="49">
        <v>3</v>
      </c>
      <c r="J107" s="43" t="s">
        <v>121</v>
      </c>
      <c r="K107" s="43">
        <v>4584000</v>
      </c>
      <c r="L107" s="43">
        <v>2799300</v>
      </c>
      <c r="M107" s="43">
        <v>1097100</v>
      </c>
      <c r="N107" s="43">
        <v>900000</v>
      </c>
      <c r="O107" s="43">
        <v>938040</v>
      </c>
      <c r="P107" s="43">
        <v>187608</v>
      </c>
      <c r="Q107" s="43">
        <v>1159417.44</v>
      </c>
      <c r="R107" s="43">
        <v>0</v>
      </c>
      <c r="S107" s="43">
        <v>0</v>
      </c>
      <c r="T107" s="43">
        <v>11665465.439999999</v>
      </c>
      <c r="U107" s="51">
        <v>5.9772953558618877E-2</v>
      </c>
    </row>
    <row r="108" spans="1:21" x14ac:dyDescent="0.25">
      <c r="A108" t="b">
        <v>1</v>
      </c>
      <c r="B108" t="b">
        <v>0</v>
      </c>
      <c r="D108" s="48" t="s">
        <v>62</v>
      </c>
      <c r="E108" s="43" t="s">
        <v>117</v>
      </c>
      <c r="F108" s="43" t="s">
        <v>122</v>
      </c>
      <c r="G108" s="43" t="s">
        <v>128</v>
      </c>
      <c r="H108" s="43">
        <v>330</v>
      </c>
      <c r="I108" s="49">
        <v>1</v>
      </c>
      <c r="J108" s="43" t="s">
        <v>121</v>
      </c>
      <c r="K108" s="43">
        <v>1038000</v>
      </c>
      <c r="L108" s="43">
        <v>824150</v>
      </c>
      <c r="M108" s="43">
        <v>261300</v>
      </c>
      <c r="N108" s="43">
        <v>200000</v>
      </c>
      <c r="O108" s="43">
        <v>232345</v>
      </c>
      <c r="P108" s="43">
        <v>46469</v>
      </c>
      <c r="Q108" s="43">
        <v>287178.42</v>
      </c>
      <c r="R108" s="43">
        <v>0</v>
      </c>
      <c r="S108" s="43">
        <v>0</v>
      </c>
      <c r="T108" s="43">
        <v>2889442.42</v>
      </c>
      <c r="U108" s="51">
        <v>1.4805282178347728E-2</v>
      </c>
    </row>
    <row r="109" spans="1:21" ht="75" x14ac:dyDescent="0.25">
      <c r="A109" t="b">
        <v>1</v>
      </c>
      <c r="B109" t="b">
        <v>0</v>
      </c>
      <c r="D109" s="48" t="s">
        <v>62</v>
      </c>
      <c r="E109" s="43" t="s">
        <v>117</v>
      </c>
      <c r="F109" s="43" t="s">
        <v>118</v>
      </c>
      <c r="G109" s="43" t="s">
        <v>141</v>
      </c>
      <c r="H109" s="43" t="s">
        <v>120</v>
      </c>
      <c r="I109" s="49">
        <v>2</v>
      </c>
      <c r="J109" s="43" t="s">
        <v>121</v>
      </c>
      <c r="K109" s="43">
        <v>758670</v>
      </c>
      <c r="L109" s="43">
        <v>26553450</v>
      </c>
      <c r="M109" s="43">
        <v>1896675</v>
      </c>
      <c r="N109" s="43">
        <v>4172685</v>
      </c>
      <c r="O109" s="43">
        <v>758670</v>
      </c>
      <c r="P109" s="43">
        <v>758670</v>
      </c>
      <c r="Q109" s="43">
        <v>3034680</v>
      </c>
      <c r="R109" s="43">
        <v>25000</v>
      </c>
      <c r="S109" s="43">
        <v>150000</v>
      </c>
      <c r="T109" s="43">
        <v>38108500</v>
      </c>
      <c r="U109" s="51">
        <v>0.19526504213694088</v>
      </c>
    </row>
    <row r="110" spans="1:21" x14ac:dyDescent="0.25">
      <c r="A110" t="b">
        <v>1</v>
      </c>
      <c r="B110" t="b">
        <v>1</v>
      </c>
      <c r="D110" s="48" t="s">
        <v>61</v>
      </c>
      <c r="E110" s="43" t="s">
        <v>62</v>
      </c>
      <c r="F110" s="43" t="s">
        <v>62</v>
      </c>
      <c r="G110" s="43" t="s">
        <v>62</v>
      </c>
      <c r="H110" s="43" t="s">
        <v>62</v>
      </c>
      <c r="I110" s="49" t="s">
        <v>62</v>
      </c>
      <c r="J110" s="43" t="s">
        <v>62</v>
      </c>
      <c r="K110" s="43">
        <v>60866670</v>
      </c>
      <c r="L110" s="43">
        <v>46465100</v>
      </c>
      <c r="M110" s="43">
        <v>9792075</v>
      </c>
      <c r="N110" s="43">
        <v>7072685</v>
      </c>
      <c r="O110" s="43">
        <v>6066375</v>
      </c>
      <c r="P110" s="43">
        <v>1937411</v>
      </c>
      <c r="Q110" s="43">
        <v>7216939.3799999999</v>
      </c>
      <c r="R110" s="43">
        <v>25000</v>
      </c>
      <c r="S110" s="43">
        <v>150000</v>
      </c>
      <c r="T110" s="43">
        <v>139592255.38</v>
      </c>
      <c r="U110" s="51">
        <v>0.71526005035008755</v>
      </c>
    </row>
    <row r="111" spans="1:21" ht="30" x14ac:dyDescent="0.25">
      <c r="A111" t="b">
        <v>0</v>
      </c>
      <c r="B111" t="b">
        <v>0</v>
      </c>
      <c r="D111" s="48" t="s">
        <v>63</v>
      </c>
      <c r="E111" s="43" t="s">
        <v>129</v>
      </c>
      <c r="F111" s="43" t="s">
        <v>65</v>
      </c>
      <c r="G111" s="43" t="s">
        <v>9</v>
      </c>
      <c r="H111" s="43" t="s">
        <v>66</v>
      </c>
      <c r="I111" s="49" t="s">
        <v>66</v>
      </c>
      <c r="J111" s="43" t="s">
        <v>66</v>
      </c>
      <c r="K111" s="43">
        <v>0</v>
      </c>
      <c r="L111" s="43">
        <v>0</v>
      </c>
      <c r="M111" s="43">
        <v>0</v>
      </c>
      <c r="N111" s="43">
        <v>0</v>
      </c>
      <c r="O111" s="43">
        <v>0</v>
      </c>
      <c r="P111" s="43">
        <v>0</v>
      </c>
      <c r="Q111" s="43">
        <v>0</v>
      </c>
      <c r="R111" s="43">
        <v>0</v>
      </c>
      <c r="S111" s="43">
        <v>0</v>
      </c>
      <c r="T111" s="43" t="s">
        <v>62</v>
      </c>
      <c r="U111" s="51" t="s">
        <v>62</v>
      </c>
    </row>
    <row r="112" spans="1:21" x14ac:dyDescent="0.25">
      <c r="A112" t="b">
        <v>0</v>
      </c>
      <c r="B112" t="b">
        <v>0</v>
      </c>
      <c r="D112" s="48" t="s">
        <v>62</v>
      </c>
      <c r="E112" s="43" t="s">
        <v>129</v>
      </c>
      <c r="F112" s="43" t="s">
        <v>71</v>
      </c>
      <c r="G112" s="43" t="s">
        <v>72</v>
      </c>
      <c r="H112" s="43" t="s">
        <v>66</v>
      </c>
      <c r="I112" s="49" t="s">
        <v>66</v>
      </c>
      <c r="J112" s="43" t="s">
        <v>66</v>
      </c>
      <c r="K112" s="43">
        <v>0</v>
      </c>
      <c r="L112" s="43">
        <v>0</v>
      </c>
      <c r="M112" s="43">
        <v>0</v>
      </c>
      <c r="N112" s="43">
        <v>0</v>
      </c>
      <c r="O112" s="43">
        <v>0</v>
      </c>
      <c r="P112" s="43">
        <v>0</v>
      </c>
      <c r="Q112" s="43">
        <v>0</v>
      </c>
      <c r="R112" s="43">
        <v>0</v>
      </c>
      <c r="S112" s="43">
        <v>0</v>
      </c>
      <c r="T112" s="43" t="s">
        <v>62</v>
      </c>
      <c r="U112" s="51" t="s">
        <v>62</v>
      </c>
    </row>
    <row r="113" spans="1:21" x14ac:dyDescent="0.25">
      <c r="A113" t="b">
        <v>0</v>
      </c>
      <c r="B113" t="b">
        <v>0</v>
      </c>
      <c r="D113" s="48" t="s">
        <v>62</v>
      </c>
      <c r="E113" s="43" t="s">
        <v>129</v>
      </c>
      <c r="F113" s="43" t="s">
        <v>73</v>
      </c>
      <c r="G113" s="43" t="s">
        <v>74</v>
      </c>
      <c r="H113" s="43" t="s">
        <v>66</v>
      </c>
      <c r="I113" s="49" t="s">
        <v>66</v>
      </c>
      <c r="J113" s="43" t="s">
        <v>66</v>
      </c>
      <c r="K113" s="43">
        <v>0</v>
      </c>
      <c r="L113" s="43">
        <v>0</v>
      </c>
      <c r="M113" s="43">
        <v>0</v>
      </c>
      <c r="N113" s="43">
        <v>0</v>
      </c>
      <c r="O113" s="43">
        <v>0</v>
      </c>
      <c r="P113" s="43">
        <v>0</v>
      </c>
      <c r="Q113" s="43">
        <v>0</v>
      </c>
      <c r="R113" s="43">
        <v>1</v>
      </c>
      <c r="S113" s="43">
        <v>0</v>
      </c>
      <c r="T113" s="43" t="s">
        <v>62</v>
      </c>
      <c r="U113" s="51" t="s">
        <v>62</v>
      </c>
    </row>
    <row r="114" spans="1:21" ht="30" x14ac:dyDescent="0.25">
      <c r="A114" t="b">
        <v>0</v>
      </c>
      <c r="B114" t="b">
        <v>0</v>
      </c>
      <c r="D114" s="48" t="s">
        <v>62</v>
      </c>
      <c r="E114" s="43" t="s">
        <v>129</v>
      </c>
      <c r="F114" s="43" t="s">
        <v>69</v>
      </c>
      <c r="G114" s="43" t="s">
        <v>4</v>
      </c>
      <c r="H114" s="43" t="s">
        <v>66</v>
      </c>
      <c r="I114" s="49" t="s">
        <v>66</v>
      </c>
      <c r="J114" s="43" t="s">
        <v>66</v>
      </c>
      <c r="K114" s="43">
        <v>0</v>
      </c>
      <c r="L114" s="43">
        <v>0.12</v>
      </c>
      <c r="M114" s="43">
        <v>0.12</v>
      </c>
      <c r="N114" s="43">
        <v>0.12</v>
      </c>
      <c r="O114" s="43">
        <v>0.12</v>
      </c>
      <c r="P114" s="43">
        <v>0.12</v>
      </c>
      <c r="Q114" s="43">
        <v>0.12</v>
      </c>
      <c r="R114" s="43">
        <v>0</v>
      </c>
      <c r="S114" s="43">
        <v>0</v>
      </c>
      <c r="T114" s="43" t="s">
        <v>62</v>
      </c>
      <c r="U114" s="51" t="s">
        <v>62</v>
      </c>
    </row>
    <row r="115" spans="1:21" ht="45" x14ac:dyDescent="0.25">
      <c r="A115" t="b">
        <v>0</v>
      </c>
      <c r="B115" t="b">
        <v>0</v>
      </c>
      <c r="D115" s="48" t="s">
        <v>62</v>
      </c>
      <c r="E115" s="43" t="s">
        <v>129</v>
      </c>
      <c r="F115" s="43" t="s">
        <v>75</v>
      </c>
      <c r="G115" s="43" t="s">
        <v>142</v>
      </c>
      <c r="H115" s="43" t="s">
        <v>66</v>
      </c>
      <c r="I115" s="49" t="s">
        <v>66</v>
      </c>
      <c r="J115" s="43" t="s">
        <v>66</v>
      </c>
      <c r="K115" s="43">
        <v>0</v>
      </c>
      <c r="L115" s="43">
        <v>0</v>
      </c>
      <c r="M115" s="43">
        <v>0</v>
      </c>
      <c r="N115" s="43">
        <v>0</v>
      </c>
      <c r="O115" s="43">
        <v>0</v>
      </c>
      <c r="P115" s="43">
        <v>0</v>
      </c>
      <c r="Q115" s="43">
        <v>0</v>
      </c>
      <c r="R115" s="43">
        <v>0</v>
      </c>
      <c r="S115" s="43">
        <v>0</v>
      </c>
      <c r="T115" s="43" t="s">
        <v>62</v>
      </c>
      <c r="U115" s="51" t="s">
        <v>62</v>
      </c>
    </row>
    <row r="116" spans="1:21" ht="30" x14ac:dyDescent="0.25">
      <c r="A116" t="b">
        <v>0</v>
      </c>
      <c r="B116" t="b">
        <v>0</v>
      </c>
      <c r="D116" s="48" t="s">
        <v>62</v>
      </c>
      <c r="E116" s="43" t="s">
        <v>129</v>
      </c>
      <c r="F116" s="43" t="s">
        <v>79</v>
      </c>
      <c r="G116" s="43" t="s">
        <v>131</v>
      </c>
      <c r="H116" s="43" t="s">
        <v>66</v>
      </c>
      <c r="I116" s="49" t="s">
        <v>66</v>
      </c>
      <c r="J116" s="43" t="s">
        <v>66</v>
      </c>
      <c r="K116" s="43">
        <v>3.2800000000000008E-3</v>
      </c>
      <c r="L116" s="43">
        <v>1.9680000000000003E-2</v>
      </c>
      <c r="M116" s="43">
        <v>1.9680000000000003E-2</v>
      </c>
      <c r="N116" s="43">
        <v>1.9680000000000003E-2</v>
      </c>
      <c r="O116" s="43">
        <v>1.9200000000000002E-2</v>
      </c>
      <c r="P116" s="43">
        <v>1.9200000000000002E-2</v>
      </c>
      <c r="Q116" s="43">
        <v>0.2</v>
      </c>
      <c r="R116" s="43">
        <v>0</v>
      </c>
      <c r="S116" s="43">
        <v>0</v>
      </c>
      <c r="T116" s="43" t="s">
        <v>62</v>
      </c>
      <c r="U116" s="51" t="s">
        <v>62</v>
      </c>
    </row>
    <row r="117" spans="1:21" ht="45" x14ac:dyDescent="0.25">
      <c r="A117" t="b">
        <v>0</v>
      </c>
      <c r="B117" t="b">
        <v>0</v>
      </c>
      <c r="D117" s="48" t="s">
        <v>62</v>
      </c>
      <c r="E117" s="43" t="s">
        <v>129</v>
      </c>
      <c r="F117" s="43" t="s">
        <v>81</v>
      </c>
      <c r="G117" s="43" t="s">
        <v>132</v>
      </c>
      <c r="H117" s="43" t="s">
        <v>66</v>
      </c>
      <c r="I117" s="49" t="s">
        <v>66</v>
      </c>
      <c r="J117" s="43" t="s">
        <v>66</v>
      </c>
      <c r="K117" s="43">
        <v>0</v>
      </c>
      <c r="L117" s="43">
        <v>0</v>
      </c>
      <c r="M117" s="43">
        <v>0</v>
      </c>
      <c r="N117" s="43">
        <v>0</v>
      </c>
      <c r="O117" s="43">
        <v>0</v>
      </c>
      <c r="P117" s="43">
        <v>0</v>
      </c>
      <c r="Q117" s="43">
        <v>1E-3</v>
      </c>
      <c r="R117" s="43">
        <v>0</v>
      </c>
      <c r="S117" s="43">
        <v>0</v>
      </c>
      <c r="T117" s="43" t="s">
        <v>62</v>
      </c>
      <c r="U117" s="51" t="s">
        <v>62</v>
      </c>
    </row>
    <row r="118" spans="1:21" x14ac:dyDescent="0.25">
      <c r="A118" t="b">
        <v>0</v>
      </c>
      <c r="B118" t="b">
        <v>0</v>
      </c>
      <c r="D118" s="48" t="s">
        <v>62</v>
      </c>
      <c r="E118" s="43" t="s">
        <v>129</v>
      </c>
      <c r="F118" s="43" t="s">
        <v>67</v>
      </c>
      <c r="G118" s="43" t="s">
        <v>68</v>
      </c>
      <c r="H118" s="43" t="s">
        <v>66</v>
      </c>
      <c r="I118" s="49" t="s">
        <v>66</v>
      </c>
      <c r="J118" s="43" t="s">
        <v>66</v>
      </c>
      <c r="K118" s="43">
        <v>0.02</v>
      </c>
      <c r="L118" s="43">
        <v>7.0000000000000007E-2</v>
      </c>
      <c r="M118" s="43">
        <v>7.0000000000000007E-2</v>
      </c>
      <c r="N118" s="43">
        <v>7.0000000000000007E-2</v>
      </c>
      <c r="O118" s="43">
        <v>7.0000000000000007E-2</v>
      </c>
      <c r="P118" s="43">
        <v>7.0000000000000007E-2</v>
      </c>
      <c r="Q118" s="43">
        <v>7.0000000000000007E-2</v>
      </c>
      <c r="R118" s="43">
        <v>0</v>
      </c>
      <c r="S118" s="43">
        <v>0</v>
      </c>
      <c r="T118" s="43" t="s">
        <v>62</v>
      </c>
      <c r="U118" s="51" t="s">
        <v>62</v>
      </c>
    </row>
    <row r="119" spans="1:21" x14ac:dyDescent="0.25">
      <c r="A119" t="b">
        <v>0</v>
      </c>
      <c r="B119" t="b">
        <v>0</v>
      </c>
      <c r="D119" s="48" t="s">
        <v>85</v>
      </c>
      <c r="E119" s="43" t="s">
        <v>62</v>
      </c>
      <c r="F119" s="43" t="s">
        <v>62</v>
      </c>
      <c r="G119" s="43" t="s">
        <v>62</v>
      </c>
      <c r="H119" s="43" t="s">
        <v>62</v>
      </c>
      <c r="I119" s="49" t="s">
        <v>62</v>
      </c>
      <c r="J119" s="43" t="s">
        <v>62</v>
      </c>
      <c r="K119" s="43">
        <v>2.3280000000000002E-2</v>
      </c>
      <c r="L119" s="43">
        <v>0.20968000000000001</v>
      </c>
      <c r="M119" s="43">
        <v>0.20968000000000001</v>
      </c>
      <c r="N119" s="43">
        <v>0.20968000000000001</v>
      </c>
      <c r="O119" s="43">
        <v>0.2092</v>
      </c>
      <c r="P119" s="43">
        <v>0.2092</v>
      </c>
      <c r="Q119" s="43">
        <v>0.39100000000000001</v>
      </c>
      <c r="R119" s="43">
        <v>1</v>
      </c>
      <c r="S119" s="43">
        <v>0</v>
      </c>
      <c r="T119" s="43" t="s">
        <v>62</v>
      </c>
      <c r="U119" s="51" t="s">
        <v>62</v>
      </c>
    </row>
    <row r="120" spans="1:21" x14ac:dyDescent="0.25">
      <c r="A120" t="b">
        <v>1</v>
      </c>
      <c r="B120" t="b">
        <v>1</v>
      </c>
      <c r="D120" s="48" t="s">
        <v>86</v>
      </c>
      <c r="E120" s="43" t="s">
        <v>62</v>
      </c>
      <c r="F120" s="43" t="s">
        <v>62</v>
      </c>
      <c r="G120" s="43" t="s">
        <v>62</v>
      </c>
      <c r="H120" s="43" t="s">
        <v>62</v>
      </c>
      <c r="I120" s="49" t="s">
        <v>62</v>
      </c>
      <c r="J120" s="43" t="s">
        <v>62</v>
      </c>
      <c r="K120" s="43">
        <v>62283646.077599995</v>
      </c>
      <c r="L120" s="43">
        <v>56207902.168000005</v>
      </c>
      <c r="M120" s="43">
        <v>11845277.286</v>
      </c>
      <c r="N120" s="43">
        <v>8555685.5908000004</v>
      </c>
      <c r="O120" s="43">
        <v>7335460.6500000004</v>
      </c>
      <c r="P120" s="43">
        <v>2342717.3812000002</v>
      </c>
      <c r="Q120" s="43">
        <v>10038762.677580001</v>
      </c>
      <c r="R120" s="43">
        <v>50000</v>
      </c>
      <c r="S120" s="43">
        <v>150000</v>
      </c>
      <c r="T120" s="43">
        <v>158809451.83117998</v>
      </c>
      <c r="U120" s="51">
        <v>0.8137274965836977</v>
      </c>
    </row>
    <row r="121" spans="1:21" x14ac:dyDescent="0.25">
      <c r="A121" t="b">
        <v>0</v>
      </c>
      <c r="B121" t="b">
        <v>0</v>
      </c>
      <c r="D121" s="48" t="s">
        <v>87</v>
      </c>
      <c r="E121" s="43" t="s">
        <v>133</v>
      </c>
      <c r="F121" s="43" t="s">
        <v>91</v>
      </c>
      <c r="G121" s="43" t="s">
        <v>92</v>
      </c>
      <c r="H121" s="43" t="s">
        <v>62</v>
      </c>
      <c r="I121" s="49" t="s">
        <v>62</v>
      </c>
      <c r="J121" s="43" t="s">
        <v>62</v>
      </c>
      <c r="K121" s="43">
        <v>2E-3</v>
      </c>
      <c r="L121" s="43">
        <v>0.01</v>
      </c>
      <c r="M121" s="43">
        <v>0.01</v>
      </c>
      <c r="N121" s="43">
        <v>0</v>
      </c>
      <c r="O121" s="43">
        <v>0</v>
      </c>
      <c r="P121" s="43">
        <v>0</v>
      </c>
      <c r="Q121" s="43">
        <v>5.0000000000000001E-4</v>
      </c>
      <c r="R121" s="43">
        <v>0</v>
      </c>
      <c r="S121" s="43">
        <v>0</v>
      </c>
      <c r="T121" s="43" t="s">
        <v>62</v>
      </c>
      <c r="U121" s="51" t="s">
        <v>62</v>
      </c>
    </row>
    <row r="122" spans="1:21" ht="30" x14ac:dyDescent="0.25">
      <c r="A122" t="b">
        <v>0</v>
      </c>
      <c r="B122" t="b">
        <v>0</v>
      </c>
      <c r="D122" s="48" t="s">
        <v>62</v>
      </c>
      <c r="E122" s="43" t="s">
        <v>133</v>
      </c>
      <c r="F122" s="43" t="s">
        <v>93</v>
      </c>
      <c r="G122" s="43" t="s">
        <v>90</v>
      </c>
      <c r="H122" s="43" t="s">
        <v>62</v>
      </c>
      <c r="I122" s="49" t="s">
        <v>62</v>
      </c>
      <c r="J122" s="43" t="s">
        <v>62</v>
      </c>
      <c r="K122" s="43">
        <v>0</v>
      </c>
      <c r="L122" s="43">
        <v>0</v>
      </c>
      <c r="M122" s="43">
        <v>0</v>
      </c>
      <c r="N122" s="43">
        <v>0</v>
      </c>
      <c r="O122" s="43">
        <v>0</v>
      </c>
      <c r="P122" s="43">
        <v>0</v>
      </c>
      <c r="Q122" s="43">
        <v>0</v>
      </c>
      <c r="R122" s="43">
        <v>0</v>
      </c>
      <c r="S122" s="43">
        <v>0.5</v>
      </c>
      <c r="T122" s="43" t="s">
        <v>62</v>
      </c>
      <c r="U122" s="51" t="s">
        <v>62</v>
      </c>
    </row>
    <row r="123" spans="1:21" ht="30" x14ac:dyDescent="0.25">
      <c r="A123" t="b">
        <v>0</v>
      </c>
      <c r="B123" t="b">
        <v>0</v>
      </c>
      <c r="D123" s="48" t="s">
        <v>62</v>
      </c>
      <c r="E123" s="43" t="s">
        <v>133</v>
      </c>
      <c r="F123" s="43" t="s">
        <v>94</v>
      </c>
      <c r="G123" s="43" t="s">
        <v>92</v>
      </c>
      <c r="H123" s="43" t="s">
        <v>62</v>
      </c>
      <c r="I123" s="49" t="s">
        <v>62</v>
      </c>
      <c r="J123" s="43" t="s">
        <v>62</v>
      </c>
      <c r="K123" s="43">
        <v>0</v>
      </c>
      <c r="L123" s="43">
        <v>0</v>
      </c>
      <c r="M123" s="43">
        <v>0</v>
      </c>
      <c r="N123" s="43">
        <v>0</v>
      </c>
      <c r="O123" s="43">
        <v>0</v>
      </c>
      <c r="P123" s="43">
        <v>0</v>
      </c>
      <c r="Q123" s="43">
        <v>0</v>
      </c>
      <c r="R123" s="43">
        <v>0</v>
      </c>
      <c r="S123" s="43">
        <v>0</v>
      </c>
      <c r="T123" s="43" t="s">
        <v>62</v>
      </c>
      <c r="U123" s="51" t="s">
        <v>62</v>
      </c>
    </row>
    <row r="124" spans="1:21" ht="30" x14ac:dyDescent="0.25">
      <c r="A124" t="b">
        <v>0</v>
      </c>
      <c r="B124" t="b">
        <v>0</v>
      </c>
      <c r="D124" s="48" t="s">
        <v>62</v>
      </c>
      <c r="E124" s="43" t="s">
        <v>133</v>
      </c>
      <c r="F124" s="43" t="s">
        <v>101</v>
      </c>
      <c r="G124" s="43" t="s">
        <v>92</v>
      </c>
      <c r="H124" s="43" t="s">
        <v>62</v>
      </c>
      <c r="I124" s="49" t="s">
        <v>62</v>
      </c>
      <c r="J124" s="43" t="s">
        <v>62</v>
      </c>
      <c r="K124" s="43">
        <v>0</v>
      </c>
      <c r="L124" s="43">
        <v>0</v>
      </c>
      <c r="M124" s="43">
        <v>0</v>
      </c>
      <c r="N124" s="43">
        <v>0</v>
      </c>
      <c r="O124" s="43">
        <v>0</v>
      </c>
      <c r="P124" s="43">
        <v>0</v>
      </c>
      <c r="Q124" s="43">
        <v>0</v>
      </c>
      <c r="R124" s="43">
        <v>0</v>
      </c>
      <c r="S124" s="43">
        <v>0</v>
      </c>
      <c r="T124" s="43" t="s">
        <v>62</v>
      </c>
      <c r="U124" s="51" t="s">
        <v>62</v>
      </c>
    </row>
    <row r="125" spans="1:21" x14ac:dyDescent="0.25">
      <c r="A125" t="b">
        <v>0</v>
      </c>
      <c r="B125" t="b">
        <v>0</v>
      </c>
      <c r="D125" s="48" t="s">
        <v>62</v>
      </c>
      <c r="E125" s="43" t="s">
        <v>133</v>
      </c>
      <c r="F125" s="43" t="s">
        <v>95</v>
      </c>
      <c r="G125" s="43" t="s">
        <v>96</v>
      </c>
      <c r="H125" s="43" t="s">
        <v>62</v>
      </c>
      <c r="I125" s="49" t="s">
        <v>62</v>
      </c>
      <c r="J125" s="43" t="s">
        <v>62</v>
      </c>
      <c r="K125" s="43">
        <v>0</v>
      </c>
      <c r="L125" s="43">
        <v>1.0000000000000002E-2</v>
      </c>
      <c r="M125" s="43">
        <v>1.0000000000000002E-2</v>
      </c>
      <c r="N125" s="43">
        <v>1.0000000000000002E-2</v>
      </c>
      <c r="O125" s="43">
        <v>1.0000000000000002E-2</v>
      </c>
      <c r="P125" s="43">
        <v>1.0000000000000002E-2</v>
      </c>
      <c r="Q125" s="43">
        <v>0.05</v>
      </c>
      <c r="R125" s="43">
        <v>0</v>
      </c>
      <c r="S125" s="43">
        <v>0</v>
      </c>
      <c r="T125" s="43" t="s">
        <v>62</v>
      </c>
      <c r="U125" s="51" t="s">
        <v>62</v>
      </c>
    </row>
    <row r="126" spans="1:21" x14ac:dyDescent="0.25">
      <c r="A126" t="b">
        <v>0</v>
      </c>
      <c r="B126" t="b">
        <v>0</v>
      </c>
      <c r="D126" s="48" t="s">
        <v>62</v>
      </c>
      <c r="E126" s="43" t="s">
        <v>133</v>
      </c>
      <c r="F126" s="43" t="s">
        <v>97</v>
      </c>
      <c r="G126" s="43" t="s">
        <v>90</v>
      </c>
      <c r="H126" s="43" t="s">
        <v>62</v>
      </c>
      <c r="I126" s="49" t="s">
        <v>62</v>
      </c>
      <c r="J126" s="43" t="s">
        <v>62</v>
      </c>
      <c r="K126" s="43">
        <v>0</v>
      </c>
      <c r="L126" s="43">
        <v>0.05</v>
      </c>
      <c r="M126" s="43">
        <v>0.05</v>
      </c>
      <c r="N126" s="43">
        <v>0</v>
      </c>
      <c r="O126" s="43">
        <v>0</v>
      </c>
      <c r="P126" s="43">
        <v>2.5000000000000001E-2</v>
      </c>
      <c r="Q126" s="43">
        <v>2.5000000000000005E-3</v>
      </c>
      <c r="R126" s="43">
        <v>0</v>
      </c>
      <c r="S126" s="43">
        <v>0</v>
      </c>
      <c r="T126" s="43" t="s">
        <v>62</v>
      </c>
      <c r="U126" s="51" t="s">
        <v>62</v>
      </c>
    </row>
    <row r="127" spans="1:21" x14ac:dyDescent="0.25">
      <c r="A127" t="b">
        <v>0</v>
      </c>
      <c r="B127" t="b">
        <v>0</v>
      </c>
      <c r="D127" s="48" t="s">
        <v>62</v>
      </c>
      <c r="E127" s="43" t="s">
        <v>133</v>
      </c>
      <c r="F127" s="43" t="s">
        <v>98</v>
      </c>
      <c r="G127" s="43" t="s">
        <v>99</v>
      </c>
      <c r="H127" s="43" t="s">
        <v>62</v>
      </c>
      <c r="I127" s="49" t="s">
        <v>62</v>
      </c>
      <c r="J127" s="43" t="s">
        <v>62</v>
      </c>
      <c r="K127" s="43">
        <v>0.04</v>
      </c>
      <c r="L127" s="43">
        <v>0.04</v>
      </c>
      <c r="M127" s="43">
        <v>0.04</v>
      </c>
      <c r="N127" s="43">
        <v>0.04</v>
      </c>
      <c r="O127" s="43">
        <v>0.04</v>
      </c>
      <c r="P127" s="43">
        <v>0.04</v>
      </c>
      <c r="Q127" s="43">
        <v>0.04</v>
      </c>
      <c r="R127" s="43">
        <v>0</v>
      </c>
      <c r="S127" s="43">
        <v>0</v>
      </c>
      <c r="T127" s="43" t="s">
        <v>62</v>
      </c>
      <c r="U127" s="51" t="s">
        <v>62</v>
      </c>
    </row>
    <row r="128" spans="1:21" x14ac:dyDescent="0.25">
      <c r="A128" t="b">
        <v>0</v>
      </c>
      <c r="B128" t="b">
        <v>0</v>
      </c>
      <c r="D128" s="48" t="s">
        <v>62</v>
      </c>
      <c r="E128" s="43" t="s">
        <v>133</v>
      </c>
      <c r="F128" s="43" t="s">
        <v>100</v>
      </c>
      <c r="G128" s="43" t="s">
        <v>92</v>
      </c>
      <c r="H128" s="43" t="s">
        <v>62</v>
      </c>
      <c r="I128" s="49" t="s">
        <v>62</v>
      </c>
      <c r="J128" s="43" t="s">
        <v>62</v>
      </c>
      <c r="K128" s="43">
        <v>0</v>
      </c>
      <c r="L128" s="43">
        <v>0</v>
      </c>
      <c r="M128" s="43">
        <v>0</v>
      </c>
      <c r="N128" s="43">
        <v>0</v>
      </c>
      <c r="O128" s="43">
        <v>0</v>
      </c>
      <c r="P128" s="43">
        <v>0</v>
      </c>
      <c r="Q128" s="43">
        <v>0</v>
      </c>
      <c r="R128" s="43">
        <v>0</v>
      </c>
      <c r="S128" s="43">
        <v>0</v>
      </c>
      <c r="T128" s="43" t="s">
        <v>62</v>
      </c>
      <c r="U128" s="51" t="s">
        <v>62</v>
      </c>
    </row>
    <row r="129" spans="1:21" ht="30" x14ac:dyDescent="0.25">
      <c r="A129" t="b">
        <v>0</v>
      </c>
      <c r="B129" t="b">
        <v>0</v>
      </c>
      <c r="D129" s="48" t="s">
        <v>62</v>
      </c>
      <c r="E129" s="43" t="s">
        <v>133</v>
      </c>
      <c r="F129" s="43" t="s">
        <v>89</v>
      </c>
      <c r="G129" s="43" t="s">
        <v>90</v>
      </c>
      <c r="H129" s="43" t="s">
        <v>62</v>
      </c>
      <c r="I129" s="49" t="s">
        <v>62</v>
      </c>
      <c r="J129" s="43" t="s">
        <v>62</v>
      </c>
      <c r="K129" s="43">
        <v>0</v>
      </c>
      <c r="L129" s="43">
        <v>0</v>
      </c>
      <c r="M129" s="43">
        <v>0</v>
      </c>
      <c r="N129" s="43">
        <v>0</v>
      </c>
      <c r="O129" s="43">
        <v>0</v>
      </c>
      <c r="P129" s="43">
        <v>0</v>
      </c>
      <c r="Q129" s="43">
        <v>0</v>
      </c>
      <c r="R129" s="43">
        <v>0.2</v>
      </c>
      <c r="S129" s="43">
        <v>0</v>
      </c>
      <c r="T129" s="43" t="s">
        <v>62</v>
      </c>
      <c r="U129" s="51" t="s">
        <v>62</v>
      </c>
    </row>
    <row r="130" spans="1:21" x14ac:dyDescent="0.25">
      <c r="A130" t="b">
        <v>0</v>
      </c>
      <c r="B130" t="b">
        <v>0</v>
      </c>
      <c r="D130" s="48" t="s">
        <v>102</v>
      </c>
      <c r="E130" s="43" t="s">
        <v>62</v>
      </c>
      <c r="F130" s="43" t="s">
        <v>62</v>
      </c>
      <c r="G130" s="43" t="s">
        <v>62</v>
      </c>
      <c r="H130" s="43" t="s">
        <v>62</v>
      </c>
      <c r="I130" s="49" t="s">
        <v>62</v>
      </c>
      <c r="J130" s="43" t="s">
        <v>62</v>
      </c>
      <c r="K130" s="43">
        <v>4.2000000000000003E-2</v>
      </c>
      <c r="L130" s="43">
        <v>0.11000000000000001</v>
      </c>
      <c r="M130" s="43">
        <v>0.11000000000000001</v>
      </c>
      <c r="N130" s="43">
        <v>0.05</v>
      </c>
      <c r="O130" s="43">
        <v>0.05</v>
      </c>
      <c r="P130" s="43">
        <v>7.5000000000000011E-2</v>
      </c>
      <c r="Q130" s="43">
        <v>9.2999999999999999E-2</v>
      </c>
      <c r="R130" s="43">
        <v>0.2</v>
      </c>
      <c r="S130" s="43">
        <v>0.5</v>
      </c>
      <c r="T130" s="43" t="s">
        <v>62</v>
      </c>
      <c r="U130" s="51" t="s">
        <v>62</v>
      </c>
    </row>
    <row r="131" spans="1:21" x14ac:dyDescent="0.25">
      <c r="A131" t="b">
        <v>1</v>
      </c>
      <c r="B131" t="b">
        <v>1</v>
      </c>
      <c r="D131" s="48" t="s">
        <v>103</v>
      </c>
      <c r="E131" s="43" t="s">
        <v>62</v>
      </c>
      <c r="F131" s="43" t="s">
        <v>62</v>
      </c>
      <c r="G131" s="43" t="s">
        <v>62</v>
      </c>
      <c r="H131" s="43" t="s">
        <v>62</v>
      </c>
      <c r="I131" s="49" t="s">
        <v>62</v>
      </c>
      <c r="J131" s="43" t="s">
        <v>62</v>
      </c>
      <c r="K131" s="43">
        <v>2615913.1352591999</v>
      </c>
      <c r="L131" s="43">
        <v>6182869.2384800017</v>
      </c>
      <c r="M131" s="43">
        <v>1302980.5014600002</v>
      </c>
      <c r="N131" s="43">
        <v>427784.27954000002</v>
      </c>
      <c r="O131" s="43">
        <v>366773.03250000003</v>
      </c>
      <c r="P131" s="43">
        <v>175703.80359000002</v>
      </c>
      <c r="Q131" s="43">
        <v>933604.92901494005</v>
      </c>
      <c r="R131" s="43">
        <v>10000</v>
      </c>
      <c r="S131" s="43">
        <v>75000</v>
      </c>
      <c r="T131" s="43">
        <v>12090628.919844143</v>
      </c>
      <c r="U131" s="51">
        <v>6.1951458742681625E-2</v>
      </c>
    </row>
    <row r="132" spans="1:21" x14ac:dyDescent="0.25">
      <c r="A132" t="b">
        <v>1</v>
      </c>
      <c r="B132" t="b">
        <v>1</v>
      </c>
      <c r="D132" s="48" t="s">
        <v>104</v>
      </c>
      <c r="E132" s="43" t="s">
        <v>62</v>
      </c>
      <c r="F132" s="43" t="s">
        <v>62</v>
      </c>
      <c r="G132" s="43" t="s">
        <v>62</v>
      </c>
      <c r="H132" s="43" t="s">
        <v>62</v>
      </c>
      <c r="I132" s="49" t="s">
        <v>62</v>
      </c>
      <c r="J132" s="43" t="s">
        <v>62</v>
      </c>
      <c r="K132" s="43">
        <v>64899559.212859198</v>
      </c>
      <c r="L132" s="43">
        <v>62390771.406480014</v>
      </c>
      <c r="M132" s="43">
        <v>13148257.787460001</v>
      </c>
      <c r="N132" s="43">
        <v>8983469.8703400008</v>
      </c>
      <c r="O132" s="43">
        <v>7702233.682500001</v>
      </c>
      <c r="P132" s="43">
        <v>2518421.1847900003</v>
      </c>
      <c r="Q132" s="43">
        <v>10972367.606594941</v>
      </c>
      <c r="R132" s="43">
        <v>60000</v>
      </c>
      <c r="S132" s="43">
        <v>225000</v>
      </c>
      <c r="T132" s="43">
        <v>170900080.75102416</v>
      </c>
      <c r="U132" s="51">
        <v>0.87567895532637952</v>
      </c>
    </row>
    <row r="133" spans="1:21" ht="30" x14ac:dyDescent="0.25">
      <c r="A133" t="b">
        <v>0</v>
      </c>
      <c r="B133" t="b">
        <v>0</v>
      </c>
      <c r="D133" s="48" t="s">
        <v>105</v>
      </c>
      <c r="E133" s="43" t="s">
        <v>134</v>
      </c>
      <c r="F133" s="43" t="s">
        <v>107</v>
      </c>
      <c r="G133" s="43" t="s">
        <v>108</v>
      </c>
      <c r="H133" s="43" t="s">
        <v>62</v>
      </c>
      <c r="I133" s="49" t="s">
        <v>62</v>
      </c>
      <c r="J133" s="43" t="s">
        <v>62</v>
      </c>
      <c r="K133" s="43">
        <v>0.04</v>
      </c>
      <c r="L133" s="43">
        <v>0</v>
      </c>
      <c r="M133" s="43">
        <v>0</v>
      </c>
      <c r="N133" s="43">
        <v>0</v>
      </c>
      <c r="O133" s="43">
        <v>0</v>
      </c>
      <c r="P133" s="43">
        <v>0</v>
      </c>
      <c r="Q133" s="43">
        <v>0</v>
      </c>
      <c r="R133" s="43">
        <v>0</v>
      </c>
      <c r="S133" s="43">
        <v>0</v>
      </c>
      <c r="T133" s="43" t="s">
        <v>62</v>
      </c>
      <c r="U133" s="51" t="s">
        <v>62</v>
      </c>
    </row>
    <row r="134" spans="1:21" ht="30" x14ac:dyDescent="0.25">
      <c r="A134" t="b">
        <v>0</v>
      </c>
      <c r="B134" t="b">
        <v>0</v>
      </c>
      <c r="D134" s="48" t="s">
        <v>62</v>
      </c>
      <c r="E134" s="43" t="s">
        <v>134</v>
      </c>
      <c r="F134" s="43" t="s">
        <v>109</v>
      </c>
      <c r="G134" s="43" t="s">
        <v>108</v>
      </c>
      <c r="H134" s="43" t="s">
        <v>62</v>
      </c>
      <c r="I134" s="49" t="s">
        <v>62</v>
      </c>
      <c r="J134" s="43" t="s">
        <v>62</v>
      </c>
      <c r="K134" s="43">
        <v>0</v>
      </c>
      <c r="L134" s="43">
        <v>0.04</v>
      </c>
      <c r="M134" s="43">
        <v>0.04</v>
      </c>
      <c r="N134" s="43">
        <v>0.04</v>
      </c>
      <c r="O134" s="43">
        <v>0.04</v>
      </c>
      <c r="P134" s="43">
        <v>0.04</v>
      </c>
      <c r="Q134" s="43">
        <v>0</v>
      </c>
      <c r="R134" s="43">
        <v>0</v>
      </c>
      <c r="S134" s="43">
        <v>0</v>
      </c>
      <c r="T134" s="43" t="s">
        <v>62</v>
      </c>
      <c r="U134" s="51" t="s">
        <v>62</v>
      </c>
    </row>
    <row r="135" spans="1:21" ht="30" x14ac:dyDescent="0.25">
      <c r="A135" t="b">
        <v>0</v>
      </c>
      <c r="B135" t="b">
        <v>0</v>
      </c>
      <c r="D135" s="48" t="s">
        <v>62</v>
      </c>
      <c r="E135" s="43" t="s">
        <v>134</v>
      </c>
      <c r="F135" s="43" t="s">
        <v>110</v>
      </c>
      <c r="G135" s="43" t="s">
        <v>108</v>
      </c>
      <c r="H135" s="43" t="s">
        <v>62</v>
      </c>
      <c r="I135" s="49" t="s">
        <v>62</v>
      </c>
      <c r="J135" s="43" t="s">
        <v>62</v>
      </c>
      <c r="K135" s="43">
        <v>0</v>
      </c>
      <c r="L135" s="43">
        <v>0</v>
      </c>
      <c r="M135" s="43">
        <v>0</v>
      </c>
      <c r="N135" s="43">
        <v>0</v>
      </c>
      <c r="O135" s="43">
        <v>0</v>
      </c>
      <c r="P135" s="43">
        <v>0</v>
      </c>
      <c r="Q135" s="43">
        <v>0.04</v>
      </c>
      <c r="R135" s="43">
        <v>0.15</v>
      </c>
      <c r="S135" s="43">
        <v>0.15</v>
      </c>
      <c r="T135" s="43" t="s">
        <v>62</v>
      </c>
      <c r="U135" s="51" t="s">
        <v>62</v>
      </c>
    </row>
    <row r="136" spans="1:21" ht="30" x14ac:dyDescent="0.25">
      <c r="A136" t="b">
        <v>0</v>
      </c>
      <c r="B136" t="b">
        <v>0</v>
      </c>
      <c r="D136" s="48" t="s">
        <v>62</v>
      </c>
      <c r="E136" s="43" t="s">
        <v>134</v>
      </c>
      <c r="F136" s="43" t="s">
        <v>111</v>
      </c>
      <c r="G136" s="43" t="s">
        <v>108</v>
      </c>
      <c r="H136" s="43" t="s">
        <v>62</v>
      </c>
      <c r="I136" s="49" t="s">
        <v>62</v>
      </c>
      <c r="J136" s="43" t="s">
        <v>62</v>
      </c>
      <c r="K136" s="43">
        <v>0.12</v>
      </c>
      <c r="L136" s="43">
        <v>0.12</v>
      </c>
      <c r="M136" s="43">
        <v>0.12</v>
      </c>
      <c r="N136" s="43">
        <v>0.12</v>
      </c>
      <c r="O136" s="43">
        <v>0.12</v>
      </c>
      <c r="P136" s="43">
        <v>0.12</v>
      </c>
      <c r="Q136" s="43">
        <v>0</v>
      </c>
      <c r="R136" s="43">
        <v>0.3</v>
      </c>
      <c r="S136" s="43">
        <v>0.3</v>
      </c>
      <c r="T136" s="43" t="s">
        <v>62</v>
      </c>
      <c r="U136" s="51" t="s">
        <v>62</v>
      </c>
    </row>
    <row r="137" spans="1:21" x14ac:dyDescent="0.25">
      <c r="A137" t="b">
        <v>0</v>
      </c>
      <c r="B137" t="b">
        <v>0</v>
      </c>
      <c r="D137" s="48" t="s">
        <v>112</v>
      </c>
      <c r="E137" s="43" t="s">
        <v>62</v>
      </c>
      <c r="F137" s="43" t="s">
        <v>62</v>
      </c>
      <c r="G137" s="43" t="s">
        <v>62</v>
      </c>
      <c r="H137" s="43" t="s">
        <v>62</v>
      </c>
      <c r="I137" s="49" t="s">
        <v>62</v>
      </c>
      <c r="J137" s="43" t="s">
        <v>62</v>
      </c>
      <c r="K137" s="43">
        <v>0.16</v>
      </c>
      <c r="L137" s="43">
        <v>0.16</v>
      </c>
      <c r="M137" s="43">
        <v>0.16</v>
      </c>
      <c r="N137" s="43">
        <v>0.16</v>
      </c>
      <c r="O137" s="43">
        <v>0.16</v>
      </c>
      <c r="P137" s="43">
        <v>0.16</v>
      </c>
      <c r="Q137" s="43">
        <v>0.04</v>
      </c>
      <c r="R137" s="43">
        <v>0.44999999999999996</v>
      </c>
      <c r="S137" s="43">
        <v>0.44999999999999996</v>
      </c>
      <c r="T137" s="43" t="s">
        <v>62</v>
      </c>
      <c r="U137" s="51" t="s">
        <v>62</v>
      </c>
    </row>
    <row r="138" spans="1:21" x14ac:dyDescent="0.25">
      <c r="A138" t="b">
        <v>1</v>
      </c>
      <c r="B138" t="b">
        <v>1</v>
      </c>
      <c r="D138" s="48" t="s">
        <v>113</v>
      </c>
      <c r="E138" s="43" t="s">
        <v>62</v>
      </c>
      <c r="F138" s="43" t="s">
        <v>62</v>
      </c>
      <c r="G138" s="43" t="s">
        <v>62</v>
      </c>
      <c r="H138" s="43" t="s">
        <v>62</v>
      </c>
      <c r="I138" s="49" t="s">
        <v>62</v>
      </c>
      <c r="J138" s="43" t="s">
        <v>62</v>
      </c>
      <c r="K138" s="43">
        <v>9965383.372415999</v>
      </c>
      <c r="L138" s="43">
        <v>8993264.3468800019</v>
      </c>
      <c r="M138" s="43">
        <v>1895244.3657600002</v>
      </c>
      <c r="N138" s="43">
        <v>1368909.6945280002</v>
      </c>
      <c r="O138" s="43">
        <v>1173673.7040000001</v>
      </c>
      <c r="P138" s="43">
        <v>374834.78099200001</v>
      </c>
      <c r="Q138" s="43">
        <v>401550.50710320007</v>
      </c>
      <c r="R138" s="43">
        <v>22499.999999999996</v>
      </c>
      <c r="S138" s="43">
        <v>67500</v>
      </c>
      <c r="T138" s="43">
        <v>24262860.7716792</v>
      </c>
      <c r="U138" s="51">
        <v>0.12432104467362057</v>
      </c>
    </row>
    <row r="139" spans="1:21" x14ac:dyDescent="0.25">
      <c r="A139" t="b">
        <v>1</v>
      </c>
      <c r="B139" t="b">
        <v>1</v>
      </c>
      <c r="D139" s="48" t="s">
        <v>114</v>
      </c>
      <c r="E139" s="43" t="s">
        <v>62</v>
      </c>
      <c r="F139" s="43" t="s">
        <v>62</v>
      </c>
      <c r="G139" s="43" t="s">
        <v>62</v>
      </c>
      <c r="H139" s="43" t="s">
        <v>62</v>
      </c>
      <c r="I139" s="49" t="s">
        <v>62</v>
      </c>
      <c r="J139" s="43" t="s">
        <v>62</v>
      </c>
      <c r="K139" s="43">
        <v>74864942.585275188</v>
      </c>
      <c r="L139" s="43">
        <v>71384035.753360003</v>
      </c>
      <c r="M139" s="43">
        <v>15043502.15322</v>
      </c>
      <c r="N139" s="43">
        <v>10352379.564867999</v>
      </c>
      <c r="O139" s="43">
        <v>8875907.386500001</v>
      </c>
      <c r="P139" s="43">
        <v>2893255.9657819998</v>
      </c>
      <c r="Q139" s="43">
        <v>11373918.113698142</v>
      </c>
      <c r="R139" s="43">
        <v>82500</v>
      </c>
      <c r="S139" s="43">
        <v>292500</v>
      </c>
      <c r="T139" s="43">
        <v>195162941.52270335</v>
      </c>
      <c r="U139" s="51">
        <v>1</v>
      </c>
    </row>
    <row r="143" spans="1:21" ht="18.75" x14ac:dyDescent="0.3">
      <c r="D143" s="41" t="s">
        <v>143</v>
      </c>
    </row>
    <row r="144" spans="1:21" x14ac:dyDescent="0.25">
      <c r="D144" s="42" t="s">
        <v>178</v>
      </c>
      <c r="E144" s="56" t="s">
        <v>144</v>
      </c>
      <c r="F144" s="56"/>
      <c r="G144" s="56"/>
      <c r="H144" s="56"/>
      <c r="I144" s="56"/>
    </row>
    <row r="146" spans="1:21" ht="60" x14ac:dyDescent="0.25">
      <c r="A146" s="43" t="s">
        <v>47</v>
      </c>
      <c r="B146" s="43" t="s">
        <v>48</v>
      </c>
      <c r="D146" s="44"/>
      <c r="E146" s="45" t="s">
        <v>49</v>
      </c>
      <c r="F146" s="45" t="s">
        <v>50</v>
      </c>
      <c r="G146" s="45" t="s">
        <v>51</v>
      </c>
      <c r="H146" s="45" t="s">
        <v>52</v>
      </c>
      <c r="I146" s="46" t="s">
        <v>53</v>
      </c>
      <c r="J146" s="45" t="s">
        <v>54</v>
      </c>
      <c r="K146" s="45" t="s">
        <v>14</v>
      </c>
      <c r="L146" s="45" t="s">
        <v>15</v>
      </c>
      <c r="M146" s="45" t="s">
        <v>16</v>
      </c>
      <c r="N146" s="45" t="s">
        <v>17</v>
      </c>
      <c r="O146" s="45" t="s">
        <v>18</v>
      </c>
      <c r="P146" s="45" t="s">
        <v>19</v>
      </c>
      <c r="Q146" s="45" t="s">
        <v>20</v>
      </c>
      <c r="R146" s="45" t="s">
        <v>21</v>
      </c>
      <c r="S146" s="45" t="s">
        <v>22</v>
      </c>
      <c r="T146" s="45" t="s">
        <v>13</v>
      </c>
      <c r="U146" s="47" t="s">
        <v>55</v>
      </c>
    </row>
    <row r="147" spans="1:21" ht="30" x14ac:dyDescent="0.25">
      <c r="A147" t="b">
        <v>1</v>
      </c>
      <c r="B147" t="b">
        <v>0</v>
      </c>
      <c r="D147" s="48" t="s">
        <v>56</v>
      </c>
      <c r="E147" s="43" t="s">
        <v>57</v>
      </c>
      <c r="F147" s="43" t="s">
        <v>58</v>
      </c>
      <c r="G147" s="43" t="s">
        <v>145</v>
      </c>
      <c r="H147" s="43">
        <v>330</v>
      </c>
      <c r="I147" s="49">
        <v>7</v>
      </c>
      <c r="J147" s="43" t="s">
        <v>60</v>
      </c>
      <c r="K147" s="50">
        <v>3762904.08</v>
      </c>
      <c r="L147" s="50">
        <v>2721302.5</v>
      </c>
      <c r="M147" s="50">
        <v>2766624</v>
      </c>
      <c r="N147" s="50">
        <v>0</v>
      </c>
      <c r="O147" s="50">
        <v>515887.87</v>
      </c>
      <c r="P147" s="50">
        <v>0</v>
      </c>
      <c r="Q147" s="50">
        <v>820177.87</v>
      </c>
      <c r="R147" s="50">
        <v>281750</v>
      </c>
      <c r="S147" s="50">
        <v>1690500</v>
      </c>
      <c r="T147" s="50">
        <v>12559146.319999998</v>
      </c>
      <c r="U147" s="51">
        <v>0.56746688918281785</v>
      </c>
    </row>
    <row r="148" spans="1:21" x14ac:dyDescent="0.25">
      <c r="A148" t="b">
        <v>1</v>
      </c>
      <c r="B148" t="b">
        <v>1</v>
      </c>
      <c r="D148" s="48" t="s">
        <v>61</v>
      </c>
      <c r="E148" s="43" t="s">
        <v>62</v>
      </c>
      <c r="F148" s="43" t="s">
        <v>62</v>
      </c>
      <c r="G148" s="43" t="s">
        <v>62</v>
      </c>
      <c r="H148" s="43" t="s">
        <v>62</v>
      </c>
      <c r="I148" s="49" t="s">
        <v>62</v>
      </c>
      <c r="J148" s="43" t="s">
        <v>62</v>
      </c>
      <c r="K148" s="50">
        <v>3762904.08</v>
      </c>
      <c r="L148" s="50">
        <v>2721302.5</v>
      </c>
      <c r="M148" s="50">
        <v>2766624</v>
      </c>
      <c r="N148" s="50">
        <v>0</v>
      </c>
      <c r="O148" s="50">
        <v>515887.87</v>
      </c>
      <c r="P148" s="50">
        <v>0</v>
      </c>
      <c r="Q148" s="50">
        <v>820177.87</v>
      </c>
      <c r="R148" s="50">
        <v>281750</v>
      </c>
      <c r="S148" s="50">
        <v>1690500</v>
      </c>
      <c r="T148" s="50">
        <v>12559146.319999998</v>
      </c>
      <c r="U148" s="51">
        <v>0.56746688918281785</v>
      </c>
    </row>
    <row r="149" spans="1:21" ht="30" x14ac:dyDescent="0.25">
      <c r="A149" t="b">
        <v>0</v>
      </c>
      <c r="B149" t="b">
        <v>0</v>
      </c>
      <c r="D149" s="48" t="s">
        <v>63</v>
      </c>
      <c r="E149" s="43" t="s">
        <v>64</v>
      </c>
      <c r="F149" s="43" t="s">
        <v>65</v>
      </c>
      <c r="G149" s="43" t="s">
        <v>9</v>
      </c>
      <c r="H149" s="43" t="s">
        <v>66</v>
      </c>
      <c r="I149" s="49" t="s">
        <v>66</v>
      </c>
      <c r="J149" s="43" t="s">
        <v>66</v>
      </c>
      <c r="K149" s="43">
        <v>0</v>
      </c>
      <c r="L149" s="43">
        <v>0</v>
      </c>
      <c r="M149" s="43">
        <v>0</v>
      </c>
      <c r="N149" s="43">
        <v>0</v>
      </c>
      <c r="O149" s="43">
        <v>0</v>
      </c>
      <c r="P149" s="43">
        <v>0</v>
      </c>
      <c r="Q149" s="43">
        <v>0</v>
      </c>
      <c r="R149" s="43">
        <v>0</v>
      </c>
      <c r="S149" s="43">
        <v>0</v>
      </c>
      <c r="T149" s="43" t="s">
        <v>62</v>
      </c>
      <c r="U149" s="51" t="s">
        <v>62</v>
      </c>
    </row>
    <row r="150" spans="1:21" ht="30" x14ac:dyDescent="0.25">
      <c r="A150" t="b">
        <v>0</v>
      </c>
      <c r="B150" t="b">
        <v>0</v>
      </c>
      <c r="D150" s="48" t="s">
        <v>62</v>
      </c>
      <c r="E150" s="43" t="s">
        <v>64</v>
      </c>
      <c r="F150" s="43" t="s">
        <v>67</v>
      </c>
      <c r="G150" s="43" t="s">
        <v>68</v>
      </c>
      <c r="H150" s="43" t="s">
        <v>66</v>
      </c>
      <c r="I150" s="49" t="s">
        <v>66</v>
      </c>
      <c r="J150" s="43" t="s">
        <v>66</v>
      </c>
      <c r="K150" s="43">
        <v>0.02</v>
      </c>
      <c r="L150" s="43">
        <v>7.0000000000000007E-2</v>
      </c>
      <c r="M150" s="43">
        <v>7.0000000000000007E-2</v>
      </c>
      <c r="N150" s="43">
        <v>0</v>
      </c>
      <c r="O150" s="43">
        <v>7.0000000000000007E-2</v>
      </c>
      <c r="P150" s="43">
        <v>7.0000000000000007E-2</v>
      </c>
      <c r="Q150" s="43">
        <v>7.0000000000000007E-2</v>
      </c>
      <c r="R150" s="43">
        <v>0</v>
      </c>
      <c r="S150" s="43">
        <v>0</v>
      </c>
      <c r="T150" s="43" t="s">
        <v>62</v>
      </c>
      <c r="U150" s="51" t="s">
        <v>62</v>
      </c>
    </row>
    <row r="151" spans="1:21" ht="30" x14ac:dyDescent="0.25">
      <c r="A151" t="b">
        <v>0</v>
      </c>
      <c r="B151" t="b">
        <v>0</v>
      </c>
      <c r="D151" s="48" t="s">
        <v>62</v>
      </c>
      <c r="E151" s="43" t="s">
        <v>64</v>
      </c>
      <c r="F151" s="43" t="s">
        <v>71</v>
      </c>
      <c r="G151" s="43" t="s">
        <v>72</v>
      </c>
      <c r="H151" s="43" t="s">
        <v>66</v>
      </c>
      <c r="I151" s="49" t="s">
        <v>66</v>
      </c>
      <c r="J151" s="43" t="s">
        <v>66</v>
      </c>
      <c r="K151" s="43">
        <v>0</v>
      </c>
      <c r="L151" s="43">
        <v>0</v>
      </c>
      <c r="M151" s="43">
        <v>0</v>
      </c>
      <c r="N151" s="43">
        <v>0</v>
      </c>
      <c r="O151" s="43">
        <v>0</v>
      </c>
      <c r="P151" s="43">
        <v>0</v>
      </c>
      <c r="Q151" s="43">
        <v>0</v>
      </c>
      <c r="R151" s="43">
        <v>0</v>
      </c>
      <c r="S151" s="43">
        <v>0</v>
      </c>
      <c r="T151" s="43" t="s">
        <v>62</v>
      </c>
      <c r="U151" s="51" t="s">
        <v>62</v>
      </c>
    </row>
    <row r="152" spans="1:21" ht="30" x14ac:dyDescent="0.25">
      <c r="A152" t="b">
        <v>0</v>
      </c>
      <c r="B152" t="b">
        <v>0</v>
      </c>
      <c r="D152" s="48" t="s">
        <v>62</v>
      </c>
      <c r="E152" s="43" t="s">
        <v>64</v>
      </c>
      <c r="F152" s="43" t="s">
        <v>73</v>
      </c>
      <c r="G152" s="43" t="s">
        <v>74</v>
      </c>
      <c r="H152" s="43" t="s">
        <v>66</v>
      </c>
      <c r="I152" s="49" t="s">
        <v>66</v>
      </c>
      <c r="J152" s="43" t="s">
        <v>66</v>
      </c>
      <c r="K152" s="43">
        <v>0</v>
      </c>
      <c r="L152" s="43">
        <v>0</v>
      </c>
      <c r="M152" s="43">
        <v>0</v>
      </c>
      <c r="N152" s="43">
        <v>0</v>
      </c>
      <c r="O152" s="43">
        <v>0</v>
      </c>
      <c r="P152" s="43">
        <v>0</v>
      </c>
      <c r="Q152" s="43">
        <v>0</v>
      </c>
      <c r="R152" s="43">
        <v>1</v>
      </c>
      <c r="S152" s="43">
        <v>0</v>
      </c>
      <c r="T152" s="43" t="s">
        <v>62</v>
      </c>
      <c r="U152" s="51" t="s">
        <v>62</v>
      </c>
    </row>
    <row r="153" spans="1:21" ht="30" x14ac:dyDescent="0.25">
      <c r="A153" t="b">
        <v>0</v>
      </c>
      <c r="B153" t="b">
        <v>0</v>
      </c>
      <c r="D153" s="48" t="s">
        <v>62</v>
      </c>
      <c r="E153" s="43" t="s">
        <v>64</v>
      </c>
      <c r="F153" s="43" t="s">
        <v>77</v>
      </c>
      <c r="G153" s="43" t="s">
        <v>78</v>
      </c>
      <c r="H153" s="43" t="s">
        <v>66</v>
      </c>
      <c r="I153" s="49" t="s">
        <v>66</v>
      </c>
      <c r="J153" s="43" t="s">
        <v>66</v>
      </c>
      <c r="K153" s="43">
        <v>2.5000000000000001E-2</v>
      </c>
      <c r="L153" s="43">
        <v>3.5000000000000003E-2</v>
      </c>
      <c r="M153" s="43">
        <v>3.5000000000000003E-2</v>
      </c>
      <c r="N153" s="43">
        <v>0</v>
      </c>
      <c r="O153" s="43">
        <v>3.5000000000000003E-2</v>
      </c>
      <c r="P153" s="43">
        <v>3.5000000000000003E-2</v>
      </c>
      <c r="Q153" s="43">
        <v>3.5000000000000003E-2</v>
      </c>
      <c r="R153" s="43">
        <v>0</v>
      </c>
      <c r="S153" s="43">
        <v>0</v>
      </c>
      <c r="T153" s="43" t="s">
        <v>62</v>
      </c>
      <c r="U153" s="51" t="s">
        <v>62</v>
      </c>
    </row>
    <row r="154" spans="1:21" ht="45" x14ac:dyDescent="0.25">
      <c r="A154" t="b">
        <v>0</v>
      </c>
      <c r="B154" t="b">
        <v>0</v>
      </c>
      <c r="D154" s="48" t="s">
        <v>62</v>
      </c>
      <c r="E154" s="43" t="s">
        <v>64</v>
      </c>
      <c r="F154" s="43" t="s">
        <v>81</v>
      </c>
      <c r="G154" s="43" t="s">
        <v>82</v>
      </c>
      <c r="H154" s="43" t="s">
        <v>66</v>
      </c>
      <c r="I154" s="49" t="s">
        <v>66</v>
      </c>
      <c r="J154" s="43" t="s">
        <v>66</v>
      </c>
      <c r="K154" s="43">
        <v>0</v>
      </c>
      <c r="L154" s="43">
        <v>0</v>
      </c>
      <c r="M154" s="43">
        <v>0</v>
      </c>
      <c r="N154" s="43">
        <v>0</v>
      </c>
      <c r="O154" s="43">
        <v>0</v>
      </c>
      <c r="P154" s="43">
        <v>0</v>
      </c>
      <c r="Q154" s="43">
        <v>5.0000000000000001E-3</v>
      </c>
      <c r="R154" s="43">
        <v>0</v>
      </c>
      <c r="S154" s="43">
        <v>0</v>
      </c>
      <c r="T154" s="43" t="s">
        <v>62</v>
      </c>
      <c r="U154" s="51" t="s">
        <v>62</v>
      </c>
    </row>
    <row r="155" spans="1:21" ht="30" x14ac:dyDescent="0.25">
      <c r="A155" t="b">
        <v>0</v>
      </c>
      <c r="B155" t="b">
        <v>0</v>
      </c>
      <c r="D155" s="48" t="s">
        <v>62</v>
      </c>
      <c r="E155" s="43" t="s">
        <v>64</v>
      </c>
      <c r="F155" s="43" t="s">
        <v>83</v>
      </c>
      <c r="G155" s="43" t="s">
        <v>84</v>
      </c>
      <c r="H155" s="43" t="s">
        <v>66</v>
      </c>
      <c r="I155" s="49" t="s">
        <v>66</v>
      </c>
      <c r="J155" s="43" t="s">
        <v>66</v>
      </c>
      <c r="K155" s="43">
        <v>0</v>
      </c>
      <c r="L155" s="43">
        <v>7.4999999999999997E-2</v>
      </c>
      <c r="M155" s="43">
        <v>7.4999999999999997E-2</v>
      </c>
      <c r="N155" s="43">
        <v>0</v>
      </c>
      <c r="O155" s="43">
        <v>0</v>
      </c>
      <c r="P155" s="43">
        <v>0</v>
      </c>
      <c r="Q155" s="43">
        <v>7.4999999999999997E-2</v>
      </c>
      <c r="R155" s="43">
        <v>0</v>
      </c>
      <c r="S155" s="43">
        <v>0</v>
      </c>
      <c r="T155" s="43" t="s">
        <v>62</v>
      </c>
      <c r="U155" s="51" t="s">
        <v>62</v>
      </c>
    </row>
    <row r="156" spans="1:21" ht="30" x14ac:dyDescent="0.25">
      <c r="A156" t="b">
        <v>0</v>
      </c>
      <c r="B156" t="b">
        <v>0</v>
      </c>
      <c r="D156" s="48" t="s">
        <v>62</v>
      </c>
      <c r="E156" s="43" t="s">
        <v>64</v>
      </c>
      <c r="F156" s="43" t="s">
        <v>69</v>
      </c>
      <c r="G156" s="43" t="s">
        <v>146</v>
      </c>
      <c r="H156" s="43" t="s">
        <v>66</v>
      </c>
      <c r="I156" s="49" t="s">
        <v>66</v>
      </c>
      <c r="J156" s="43" t="s">
        <v>66</v>
      </c>
      <c r="K156" s="43">
        <v>0</v>
      </c>
      <c r="L156" s="43">
        <v>0.12</v>
      </c>
      <c r="M156" s="43">
        <v>0.12</v>
      </c>
      <c r="N156" s="43">
        <v>0</v>
      </c>
      <c r="O156" s="43">
        <v>0.12</v>
      </c>
      <c r="P156" s="43">
        <v>0.12</v>
      </c>
      <c r="Q156" s="43">
        <v>0.12</v>
      </c>
      <c r="R156" s="43">
        <v>0</v>
      </c>
      <c r="S156" s="43">
        <v>0</v>
      </c>
      <c r="T156" s="43" t="s">
        <v>62</v>
      </c>
      <c r="U156" s="51" t="s">
        <v>62</v>
      </c>
    </row>
    <row r="157" spans="1:21" ht="30" x14ac:dyDescent="0.25">
      <c r="A157" t="b">
        <v>0</v>
      </c>
      <c r="B157" t="b">
        <v>0</v>
      </c>
      <c r="D157" s="48" t="s">
        <v>62</v>
      </c>
      <c r="E157" s="43" t="s">
        <v>64</v>
      </c>
      <c r="F157" s="43" t="s">
        <v>79</v>
      </c>
      <c r="G157" s="43" t="s">
        <v>147</v>
      </c>
      <c r="H157" s="43" t="s">
        <v>66</v>
      </c>
      <c r="I157" s="49" t="s">
        <v>66</v>
      </c>
      <c r="J157" s="43" t="s">
        <v>66</v>
      </c>
      <c r="K157" s="43">
        <v>9.4800000000000009E-2</v>
      </c>
      <c r="L157" s="43">
        <v>0.15784200000000001</v>
      </c>
      <c r="M157" s="43">
        <v>0.15784200000000001</v>
      </c>
      <c r="N157" s="43">
        <v>0</v>
      </c>
      <c r="O157" s="43">
        <v>0.15784200000000001</v>
      </c>
      <c r="P157" s="43">
        <v>0.15784200000000001</v>
      </c>
      <c r="Q157" s="43">
        <v>0.18960000000000002</v>
      </c>
      <c r="R157" s="43">
        <v>0</v>
      </c>
      <c r="S157" s="43">
        <v>0</v>
      </c>
      <c r="T157" s="43" t="s">
        <v>62</v>
      </c>
      <c r="U157" s="51" t="s">
        <v>62</v>
      </c>
    </row>
    <row r="158" spans="1:21" ht="45" x14ac:dyDescent="0.25">
      <c r="A158" t="b">
        <v>0</v>
      </c>
      <c r="B158" t="b">
        <v>0</v>
      </c>
      <c r="D158" s="48" t="s">
        <v>62</v>
      </c>
      <c r="E158" s="43" t="s">
        <v>64</v>
      </c>
      <c r="F158" s="43" t="s">
        <v>75</v>
      </c>
      <c r="G158" s="43" t="s">
        <v>142</v>
      </c>
      <c r="H158" s="43" t="s">
        <v>66</v>
      </c>
      <c r="I158" s="49" t="s">
        <v>66</v>
      </c>
      <c r="J158" s="43" t="s">
        <v>66</v>
      </c>
      <c r="K158" s="43">
        <v>0</v>
      </c>
      <c r="L158" s="43">
        <v>0</v>
      </c>
      <c r="M158" s="43">
        <v>0</v>
      </c>
      <c r="N158" s="43">
        <v>0</v>
      </c>
      <c r="O158" s="43">
        <v>0</v>
      </c>
      <c r="P158" s="43">
        <v>0</v>
      </c>
      <c r="Q158" s="43">
        <v>0</v>
      </c>
      <c r="R158" s="43">
        <v>0</v>
      </c>
      <c r="S158" s="43">
        <v>0</v>
      </c>
      <c r="T158" s="43" t="s">
        <v>62</v>
      </c>
      <c r="U158" s="51" t="s">
        <v>62</v>
      </c>
    </row>
    <row r="159" spans="1:21" x14ac:dyDescent="0.25">
      <c r="A159" t="b">
        <v>0</v>
      </c>
      <c r="B159" t="b">
        <v>0</v>
      </c>
      <c r="D159" s="48" t="s">
        <v>85</v>
      </c>
      <c r="E159" s="43" t="s">
        <v>62</v>
      </c>
      <c r="F159" s="43" t="s">
        <v>62</v>
      </c>
      <c r="G159" s="43" t="s">
        <v>62</v>
      </c>
      <c r="H159" s="43" t="s">
        <v>62</v>
      </c>
      <c r="I159" s="49" t="s">
        <v>62</v>
      </c>
      <c r="J159" s="43" t="s">
        <v>62</v>
      </c>
      <c r="K159" s="43">
        <v>0.13980000000000001</v>
      </c>
      <c r="L159" s="43">
        <v>0.45784199999999997</v>
      </c>
      <c r="M159" s="43">
        <v>0.45784199999999997</v>
      </c>
      <c r="N159" s="43">
        <v>0</v>
      </c>
      <c r="O159" s="43">
        <v>0.38284200000000002</v>
      </c>
      <c r="P159" s="43">
        <v>0.38284200000000002</v>
      </c>
      <c r="Q159" s="43">
        <v>0.49460000000000004</v>
      </c>
      <c r="R159" s="43">
        <v>1</v>
      </c>
      <c r="S159" s="43">
        <v>0</v>
      </c>
      <c r="T159" s="43" t="s">
        <v>62</v>
      </c>
      <c r="U159" s="51" t="s">
        <v>62</v>
      </c>
    </row>
    <row r="160" spans="1:21" x14ac:dyDescent="0.25">
      <c r="A160" t="b">
        <v>1</v>
      </c>
      <c r="B160" t="b">
        <v>1</v>
      </c>
      <c r="D160" s="48" t="s">
        <v>86</v>
      </c>
      <c r="E160" s="43" t="s">
        <v>62</v>
      </c>
      <c r="F160" s="43" t="s">
        <v>62</v>
      </c>
      <c r="G160" s="43" t="s">
        <v>62</v>
      </c>
      <c r="H160" s="43" t="s">
        <v>62</v>
      </c>
      <c r="I160" s="49" t="s">
        <v>62</v>
      </c>
      <c r="J160" s="43" t="s">
        <v>62</v>
      </c>
      <c r="K160" s="43">
        <v>4288958.0703839995</v>
      </c>
      <c r="L160" s="43">
        <v>3967229.0792049998</v>
      </c>
      <c r="M160" s="43">
        <v>4033300.6654079994</v>
      </c>
      <c r="N160" s="43">
        <v>0</v>
      </c>
      <c r="O160" s="43">
        <v>713391.41392654006</v>
      </c>
      <c r="P160" s="43">
        <v>0</v>
      </c>
      <c r="Q160" s="43">
        <v>1225837.8445020001</v>
      </c>
      <c r="R160" s="43">
        <v>563500</v>
      </c>
      <c r="S160" s="43">
        <v>1690500</v>
      </c>
      <c r="T160" s="43">
        <v>16482717.073425539</v>
      </c>
      <c r="U160" s="51">
        <v>0.74474776745313942</v>
      </c>
    </row>
    <row r="161" spans="1:21" ht="30" x14ac:dyDescent="0.25">
      <c r="A161" t="b">
        <v>0</v>
      </c>
      <c r="B161" t="b">
        <v>0</v>
      </c>
      <c r="D161" s="48" t="s">
        <v>87</v>
      </c>
      <c r="E161" s="43" t="s">
        <v>88</v>
      </c>
      <c r="F161" s="43" t="s">
        <v>89</v>
      </c>
      <c r="G161" s="43" t="s">
        <v>90</v>
      </c>
      <c r="H161" s="43" t="s">
        <v>62</v>
      </c>
      <c r="I161" s="49" t="s">
        <v>62</v>
      </c>
      <c r="J161" s="43" t="s">
        <v>62</v>
      </c>
      <c r="K161" s="43">
        <v>0</v>
      </c>
      <c r="L161" s="43">
        <v>0</v>
      </c>
      <c r="M161" s="43">
        <v>0</v>
      </c>
      <c r="N161" s="43">
        <v>0</v>
      </c>
      <c r="O161" s="43">
        <v>0</v>
      </c>
      <c r="P161" s="43">
        <v>0</v>
      </c>
      <c r="Q161" s="43">
        <v>0</v>
      </c>
      <c r="R161" s="43">
        <v>0.2</v>
      </c>
      <c r="S161" s="43">
        <v>0</v>
      </c>
      <c r="T161" s="43" t="s">
        <v>62</v>
      </c>
      <c r="U161" s="51" t="s">
        <v>62</v>
      </c>
    </row>
    <row r="162" spans="1:21" x14ac:dyDescent="0.25">
      <c r="A162" t="b">
        <v>0</v>
      </c>
      <c r="B162" t="b">
        <v>0</v>
      </c>
      <c r="D162" s="48" t="s">
        <v>62</v>
      </c>
      <c r="E162" s="43" t="s">
        <v>88</v>
      </c>
      <c r="F162" s="43" t="s">
        <v>91</v>
      </c>
      <c r="G162" s="43" t="s">
        <v>92</v>
      </c>
      <c r="H162" s="43" t="s">
        <v>62</v>
      </c>
      <c r="I162" s="49" t="s">
        <v>62</v>
      </c>
      <c r="J162" s="43" t="s">
        <v>62</v>
      </c>
      <c r="K162" s="43">
        <v>6.0000000000000001E-3</v>
      </c>
      <c r="L162" s="43">
        <v>0.03</v>
      </c>
      <c r="M162" s="43">
        <v>0.03</v>
      </c>
      <c r="N162" s="43">
        <v>0</v>
      </c>
      <c r="O162" s="43">
        <v>0</v>
      </c>
      <c r="P162" s="43">
        <v>0</v>
      </c>
      <c r="Q162" s="43">
        <v>1.5E-3</v>
      </c>
      <c r="R162" s="43">
        <v>0</v>
      </c>
      <c r="S162" s="43">
        <v>0</v>
      </c>
      <c r="T162" s="43" t="s">
        <v>62</v>
      </c>
      <c r="U162" s="51" t="s">
        <v>62</v>
      </c>
    </row>
    <row r="163" spans="1:21" ht="30" x14ac:dyDescent="0.25">
      <c r="A163" t="b">
        <v>0</v>
      </c>
      <c r="B163" t="b">
        <v>0</v>
      </c>
      <c r="D163" s="48" t="s">
        <v>62</v>
      </c>
      <c r="E163" s="43" t="s">
        <v>88</v>
      </c>
      <c r="F163" s="43" t="s">
        <v>93</v>
      </c>
      <c r="G163" s="43" t="s">
        <v>90</v>
      </c>
      <c r="H163" s="43" t="s">
        <v>62</v>
      </c>
      <c r="I163" s="49" t="s">
        <v>62</v>
      </c>
      <c r="J163" s="43" t="s">
        <v>62</v>
      </c>
      <c r="K163" s="43">
        <v>0</v>
      </c>
      <c r="L163" s="43">
        <v>0</v>
      </c>
      <c r="M163" s="43">
        <v>0</v>
      </c>
      <c r="N163" s="43">
        <v>0</v>
      </c>
      <c r="O163" s="43">
        <v>0</v>
      </c>
      <c r="P163" s="43">
        <v>0</v>
      </c>
      <c r="Q163" s="43">
        <v>0</v>
      </c>
      <c r="R163" s="43">
        <v>0</v>
      </c>
      <c r="S163" s="43">
        <v>0.5</v>
      </c>
      <c r="T163" s="43" t="s">
        <v>62</v>
      </c>
      <c r="U163" s="51" t="s">
        <v>62</v>
      </c>
    </row>
    <row r="164" spans="1:21" ht="30" x14ac:dyDescent="0.25">
      <c r="A164" t="b">
        <v>0</v>
      </c>
      <c r="B164" t="b">
        <v>0</v>
      </c>
      <c r="D164" s="48" t="s">
        <v>62</v>
      </c>
      <c r="E164" s="43" t="s">
        <v>88</v>
      </c>
      <c r="F164" s="43" t="s">
        <v>94</v>
      </c>
      <c r="G164" s="43" t="s">
        <v>92</v>
      </c>
      <c r="H164" s="43" t="s">
        <v>62</v>
      </c>
      <c r="I164" s="49" t="s">
        <v>62</v>
      </c>
      <c r="J164" s="43" t="s">
        <v>62</v>
      </c>
      <c r="K164" s="43">
        <v>0</v>
      </c>
      <c r="L164" s="43">
        <v>0</v>
      </c>
      <c r="M164" s="43">
        <v>0</v>
      </c>
      <c r="N164" s="43">
        <v>0</v>
      </c>
      <c r="O164" s="43">
        <v>0</v>
      </c>
      <c r="P164" s="43">
        <v>0</v>
      </c>
      <c r="Q164" s="43">
        <v>0</v>
      </c>
      <c r="R164" s="43">
        <v>0</v>
      </c>
      <c r="S164" s="43">
        <v>0</v>
      </c>
      <c r="T164" s="43" t="s">
        <v>62</v>
      </c>
      <c r="U164" s="51" t="s">
        <v>62</v>
      </c>
    </row>
    <row r="165" spans="1:21" x14ac:dyDescent="0.25">
      <c r="A165" t="b">
        <v>0</v>
      </c>
      <c r="B165" t="b">
        <v>0</v>
      </c>
      <c r="D165" s="48" t="s">
        <v>62</v>
      </c>
      <c r="E165" s="43" t="s">
        <v>88</v>
      </c>
      <c r="F165" s="43" t="s">
        <v>95</v>
      </c>
      <c r="G165" s="43" t="s">
        <v>96</v>
      </c>
      <c r="H165" s="43" t="s">
        <v>62</v>
      </c>
      <c r="I165" s="49" t="s">
        <v>62</v>
      </c>
      <c r="J165" s="43" t="s">
        <v>62</v>
      </c>
      <c r="K165" s="43">
        <v>0</v>
      </c>
      <c r="L165" s="43">
        <v>1.0000000000000002E-2</v>
      </c>
      <c r="M165" s="43">
        <v>1.0000000000000002E-2</v>
      </c>
      <c r="N165" s="43">
        <v>0</v>
      </c>
      <c r="O165" s="43">
        <v>1.0000000000000002E-2</v>
      </c>
      <c r="P165" s="43">
        <v>1.0000000000000002E-2</v>
      </c>
      <c r="Q165" s="43">
        <v>0.05</v>
      </c>
      <c r="R165" s="43">
        <v>0</v>
      </c>
      <c r="S165" s="43">
        <v>0</v>
      </c>
      <c r="T165" s="43" t="s">
        <v>62</v>
      </c>
      <c r="U165" s="51" t="s">
        <v>62</v>
      </c>
    </row>
    <row r="166" spans="1:21" x14ac:dyDescent="0.25">
      <c r="A166" t="b">
        <v>0</v>
      </c>
      <c r="B166" t="b">
        <v>0</v>
      </c>
      <c r="D166" s="48" t="s">
        <v>62</v>
      </c>
      <c r="E166" s="43" t="s">
        <v>88</v>
      </c>
      <c r="F166" s="43" t="s">
        <v>98</v>
      </c>
      <c r="G166" s="43" t="s">
        <v>99</v>
      </c>
      <c r="H166" s="43" t="s">
        <v>62</v>
      </c>
      <c r="I166" s="49" t="s">
        <v>62</v>
      </c>
      <c r="J166" s="43" t="s">
        <v>62</v>
      </c>
      <c r="K166" s="43">
        <v>0.04</v>
      </c>
      <c r="L166" s="43">
        <v>0.04</v>
      </c>
      <c r="M166" s="43">
        <v>0.04</v>
      </c>
      <c r="N166" s="43">
        <v>0</v>
      </c>
      <c r="O166" s="43">
        <v>0.04</v>
      </c>
      <c r="P166" s="43">
        <v>0.04</v>
      </c>
      <c r="Q166" s="43">
        <v>0.04</v>
      </c>
      <c r="R166" s="43">
        <v>0</v>
      </c>
      <c r="S166" s="43">
        <v>0</v>
      </c>
      <c r="T166" s="43" t="s">
        <v>62</v>
      </c>
      <c r="U166" s="51" t="s">
        <v>62</v>
      </c>
    </row>
    <row r="167" spans="1:21" x14ac:dyDescent="0.25">
      <c r="A167" t="b">
        <v>0</v>
      </c>
      <c r="B167" t="b">
        <v>0</v>
      </c>
      <c r="D167" s="48" t="s">
        <v>62</v>
      </c>
      <c r="E167" s="43" t="s">
        <v>88</v>
      </c>
      <c r="F167" s="43" t="s">
        <v>100</v>
      </c>
      <c r="G167" s="43" t="s">
        <v>92</v>
      </c>
      <c r="H167" s="43" t="s">
        <v>62</v>
      </c>
      <c r="I167" s="49" t="s">
        <v>62</v>
      </c>
      <c r="J167" s="43" t="s">
        <v>62</v>
      </c>
      <c r="K167" s="43">
        <v>0</v>
      </c>
      <c r="L167" s="43">
        <v>0</v>
      </c>
      <c r="M167" s="43">
        <v>0</v>
      </c>
      <c r="N167" s="43">
        <v>0</v>
      </c>
      <c r="O167" s="43">
        <v>0</v>
      </c>
      <c r="P167" s="43">
        <v>0</v>
      </c>
      <c r="Q167" s="43">
        <v>0</v>
      </c>
      <c r="R167" s="43">
        <v>0</v>
      </c>
      <c r="S167" s="43">
        <v>0</v>
      </c>
      <c r="T167" s="43" t="s">
        <v>62</v>
      </c>
      <c r="U167" s="51" t="s">
        <v>62</v>
      </c>
    </row>
    <row r="168" spans="1:21" x14ac:dyDescent="0.25">
      <c r="A168" t="b">
        <v>0</v>
      </c>
      <c r="B168" t="b">
        <v>0</v>
      </c>
      <c r="D168" s="48" t="s">
        <v>62</v>
      </c>
      <c r="E168" s="43" t="s">
        <v>88</v>
      </c>
      <c r="F168" s="43" t="s">
        <v>97</v>
      </c>
      <c r="G168" s="43" t="s">
        <v>90</v>
      </c>
      <c r="H168" s="43" t="s">
        <v>62</v>
      </c>
      <c r="I168" s="49" t="s">
        <v>62</v>
      </c>
      <c r="J168" s="43" t="s">
        <v>62</v>
      </c>
      <c r="K168" s="43">
        <v>0</v>
      </c>
      <c r="L168" s="43">
        <v>0.05</v>
      </c>
      <c r="M168" s="43">
        <v>2.5000000000000001E-2</v>
      </c>
      <c r="N168" s="43">
        <v>0</v>
      </c>
      <c r="O168" s="43">
        <v>0</v>
      </c>
      <c r="P168" s="43">
        <v>2.5000000000000001E-2</v>
      </c>
      <c r="Q168" s="43">
        <v>2.5000000000000005E-3</v>
      </c>
      <c r="R168" s="43">
        <v>0</v>
      </c>
      <c r="S168" s="43">
        <v>0</v>
      </c>
      <c r="T168" s="43" t="s">
        <v>62</v>
      </c>
      <c r="U168" s="51" t="s">
        <v>62</v>
      </c>
    </row>
    <row r="169" spans="1:21" ht="30" x14ac:dyDescent="0.25">
      <c r="A169" t="b">
        <v>0</v>
      </c>
      <c r="B169" t="b">
        <v>0</v>
      </c>
      <c r="D169" s="48" t="s">
        <v>62</v>
      </c>
      <c r="E169" s="43" t="s">
        <v>88</v>
      </c>
      <c r="F169" s="43" t="s">
        <v>101</v>
      </c>
      <c r="G169" s="43" t="s">
        <v>92</v>
      </c>
      <c r="H169" s="43" t="s">
        <v>62</v>
      </c>
      <c r="I169" s="49" t="s">
        <v>62</v>
      </c>
      <c r="J169" s="43" t="s">
        <v>62</v>
      </c>
      <c r="K169" s="43">
        <v>0</v>
      </c>
      <c r="L169" s="43">
        <v>0</v>
      </c>
      <c r="M169" s="43">
        <v>0</v>
      </c>
      <c r="N169" s="43">
        <v>0</v>
      </c>
      <c r="O169" s="43">
        <v>0</v>
      </c>
      <c r="P169" s="43">
        <v>0</v>
      </c>
      <c r="Q169" s="43">
        <v>0</v>
      </c>
      <c r="R169" s="43">
        <v>0</v>
      </c>
      <c r="S169" s="43">
        <v>0</v>
      </c>
      <c r="T169" s="43" t="s">
        <v>62</v>
      </c>
      <c r="U169" s="51" t="s">
        <v>62</v>
      </c>
    </row>
    <row r="170" spans="1:21" x14ac:dyDescent="0.25">
      <c r="A170" t="b">
        <v>0</v>
      </c>
      <c r="B170" t="b">
        <v>0</v>
      </c>
      <c r="D170" s="48" t="s">
        <v>102</v>
      </c>
      <c r="E170" s="43" t="s">
        <v>62</v>
      </c>
      <c r="F170" s="43" t="s">
        <v>62</v>
      </c>
      <c r="G170" s="43" t="s">
        <v>62</v>
      </c>
      <c r="H170" s="43" t="s">
        <v>62</v>
      </c>
      <c r="I170" s="49" t="s">
        <v>62</v>
      </c>
      <c r="J170" s="43" t="s">
        <v>62</v>
      </c>
      <c r="K170" s="43">
        <v>4.5999999999999999E-2</v>
      </c>
      <c r="L170" s="43">
        <v>0.13</v>
      </c>
      <c r="M170" s="43">
        <v>0.10500000000000001</v>
      </c>
      <c r="N170" s="43">
        <v>0</v>
      </c>
      <c r="O170" s="43">
        <v>0.05</v>
      </c>
      <c r="P170" s="43">
        <v>7.5000000000000011E-2</v>
      </c>
      <c r="Q170" s="43">
        <v>9.4E-2</v>
      </c>
      <c r="R170" s="43">
        <v>0.2</v>
      </c>
      <c r="S170" s="43">
        <v>0.5</v>
      </c>
      <c r="T170" s="43" t="s">
        <v>62</v>
      </c>
      <c r="U170" s="51" t="s">
        <v>62</v>
      </c>
    </row>
    <row r="171" spans="1:21" x14ac:dyDescent="0.25">
      <c r="A171" t="b">
        <v>1</v>
      </c>
      <c r="B171" t="b">
        <v>1</v>
      </c>
      <c r="D171" s="48" t="s">
        <v>103</v>
      </c>
      <c r="E171" s="43" t="s">
        <v>62</v>
      </c>
      <c r="F171" s="43" t="s">
        <v>62</v>
      </c>
      <c r="G171" s="43" t="s">
        <v>62</v>
      </c>
      <c r="H171" s="43" t="s">
        <v>62</v>
      </c>
      <c r="I171" s="49" t="s">
        <v>62</v>
      </c>
      <c r="J171" s="43" t="s">
        <v>62</v>
      </c>
      <c r="K171" s="43">
        <v>197292.07123766397</v>
      </c>
      <c r="L171" s="43">
        <v>515739.78029665002</v>
      </c>
      <c r="M171" s="43">
        <v>423496.56986783998</v>
      </c>
      <c r="N171" s="43">
        <v>0</v>
      </c>
      <c r="O171" s="43">
        <v>35669.570696327006</v>
      </c>
      <c r="P171" s="43">
        <v>0</v>
      </c>
      <c r="Q171" s="43">
        <v>115228.75738318801</v>
      </c>
      <c r="R171" s="43">
        <v>112700</v>
      </c>
      <c r="S171" s="43">
        <v>845250</v>
      </c>
      <c r="T171" s="43">
        <v>2245376.7494816687</v>
      </c>
      <c r="U171" s="51">
        <v>0.1014541057653503</v>
      </c>
    </row>
    <row r="172" spans="1:21" x14ac:dyDescent="0.25">
      <c r="A172" t="b">
        <v>1</v>
      </c>
      <c r="B172" t="b">
        <v>1</v>
      </c>
      <c r="D172" s="48" t="s">
        <v>104</v>
      </c>
      <c r="E172" s="43" t="s">
        <v>62</v>
      </c>
      <c r="F172" s="43" t="s">
        <v>62</v>
      </c>
      <c r="G172" s="43" t="s">
        <v>62</v>
      </c>
      <c r="H172" s="43" t="s">
        <v>62</v>
      </c>
      <c r="I172" s="49" t="s">
        <v>62</v>
      </c>
      <c r="J172" s="43" t="s">
        <v>62</v>
      </c>
      <c r="K172" s="43">
        <v>4486250.1416216632</v>
      </c>
      <c r="L172" s="43">
        <v>4482968.8595016496</v>
      </c>
      <c r="M172" s="43">
        <v>4456797.2352758395</v>
      </c>
      <c r="N172" s="43">
        <v>0</v>
      </c>
      <c r="O172" s="43">
        <v>749060.98462286708</v>
      </c>
      <c r="P172" s="43">
        <v>0</v>
      </c>
      <c r="Q172" s="43">
        <v>1341066.6018851881</v>
      </c>
      <c r="R172" s="43">
        <v>676200</v>
      </c>
      <c r="S172" s="43">
        <v>2535750</v>
      </c>
      <c r="T172" s="43">
        <v>18728093.822907209</v>
      </c>
      <c r="U172" s="51">
        <v>0.84620187321848972</v>
      </c>
    </row>
    <row r="173" spans="1:21" ht="30" x14ac:dyDescent="0.25">
      <c r="A173" t="b">
        <v>0</v>
      </c>
      <c r="B173" t="b">
        <v>0</v>
      </c>
      <c r="D173" s="48" t="s">
        <v>105</v>
      </c>
      <c r="E173" s="43" t="s">
        <v>106</v>
      </c>
      <c r="F173" s="43" t="s">
        <v>107</v>
      </c>
      <c r="G173" s="43" t="s">
        <v>108</v>
      </c>
      <c r="H173" s="43" t="s">
        <v>62</v>
      </c>
      <c r="I173" s="49" t="s">
        <v>62</v>
      </c>
      <c r="J173" s="43" t="s">
        <v>62</v>
      </c>
      <c r="K173" s="43">
        <v>0.04</v>
      </c>
      <c r="L173" s="43">
        <v>0</v>
      </c>
      <c r="M173" s="43">
        <v>0</v>
      </c>
      <c r="N173" s="43">
        <v>0</v>
      </c>
      <c r="O173" s="43">
        <v>0</v>
      </c>
      <c r="P173" s="43">
        <v>0</v>
      </c>
      <c r="Q173" s="43">
        <v>0</v>
      </c>
      <c r="R173" s="43">
        <v>0</v>
      </c>
      <c r="S173" s="43">
        <v>0</v>
      </c>
      <c r="T173" s="43" t="s">
        <v>62</v>
      </c>
      <c r="U173" s="51" t="s">
        <v>62</v>
      </c>
    </row>
    <row r="174" spans="1:21" ht="30" x14ac:dyDescent="0.25">
      <c r="A174" t="b">
        <v>0</v>
      </c>
      <c r="B174" t="b">
        <v>0</v>
      </c>
      <c r="D174" s="48" t="s">
        <v>62</v>
      </c>
      <c r="E174" s="43" t="s">
        <v>106</v>
      </c>
      <c r="F174" s="43" t="s">
        <v>109</v>
      </c>
      <c r="G174" s="43" t="s">
        <v>108</v>
      </c>
      <c r="H174" s="43" t="s">
        <v>62</v>
      </c>
      <c r="I174" s="49" t="s">
        <v>62</v>
      </c>
      <c r="J174" s="43" t="s">
        <v>62</v>
      </c>
      <c r="K174" s="43">
        <v>0</v>
      </c>
      <c r="L174" s="43">
        <v>0.04</v>
      </c>
      <c r="M174" s="43">
        <v>0.04</v>
      </c>
      <c r="N174" s="43">
        <v>0</v>
      </c>
      <c r="O174" s="43">
        <v>0.04</v>
      </c>
      <c r="P174" s="43">
        <v>0.04</v>
      </c>
      <c r="Q174" s="43">
        <v>0</v>
      </c>
      <c r="R174" s="43">
        <v>0</v>
      </c>
      <c r="S174" s="43">
        <v>0</v>
      </c>
      <c r="T174" s="43" t="s">
        <v>62</v>
      </c>
      <c r="U174" s="51" t="s">
        <v>62</v>
      </c>
    </row>
    <row r="175" spans="1:21" ht="30" x14ac:dyDescent="0.25">
      <c r="A175" t="b">
        <v>0</v>
      </c>
      <c r="B175" t="b">
        <v>0</v>
      </c>
      <c r="D175" s="48" t="s">
        <v>62</v>
      </c>
      <c r="E175" s="43" t="s">
        <v>106</v>
      </c>
      <c r="F175" s="43" t="s">
        <v>110</v>
      </c>
      <c r="G175" s="43" t="s">
        <v>108</v>
      </c>
      <c r="H175" s="43" t="s">
        <v>62</v>
      </c>
      <c r="I175" s="49" t="s">
        <v>62</v>
      </c>
      <c r="J175" s="43" t="s">
        <v>62</v>
      </c>
      <c r="K175" s="43">
        <v>0</v>
      </c>
      <c r="L175" s="43">
        <v>0</v>
      </c>
      <c r="M175" s="43">
        <v>0</v>
      </c>
      <c r="N175" s="43">
        <v>0</v>
      </c>
      <c r="O175" s="43">
        <v>0</v>
      </c>
      <c r="P175" s="43">
        <v>0</v>
      </c>
      <c r="Q175" s="43">
        <v>0.04</v>
      </c>
      <c r="R175" s="43">
        <v>0.15</v>
      </c>
      <c r="S175" s="43">
        <v>0.15</v>
      </c>
      <c r="T175" s="43" t="s">
        <v>62</v>
      </c>
      <c r="U175" s="51" t="s">
        <v>62</v>
      </c>
    </row>
    <row r="176" spans="1:21" ht="30" x14ac:dyDescent="0.25">
      <c r="A176" t="b">
        <v>0</v>
      </c>
      <c r="B176" t="b">
        <v>0</v>
      </c>
      <c r="D176" s="48" t="s">
        <v>62</v>
      </c>
      <c r="E176" s="43" t="s">
        <v>106</v>
      </c>
      <c r="F176" s="43" t="s">
        <v>111</v>
      </c>
      <c r="G176" s="43" t="s">
        <v>108</v>
      </c>
      <c r="H176" s="43" t="s">
        <v>62</v>
      </c>
      <c r="I176" s="49" t="s">
        <v>62</v>
      </c>
      <c r="J176" s="43" t="s">
        <v>62</v>
      </c>
      <c r="K176" s="43">
        <v>0.14000000000000001</v>
      </c>
      <c r="L176" s="43">
        <v>0.14000000000000001</v>
      </c>
      <c r="M176" s="43">
        <v>0.14000000000000001</v>
      </c>
      <c r="N176" s="43">
        <v>0</v>
      </c>
      <c r="O176" s="43">
        <v>0.14000000000000001</v>
      </c>
      <c r="P176" s="43">
        <v>0.14000000000000001</v>
      </c>
      <c r="Q176" s="43">
        <v>0</v>
      </c>
      <c r="R176" s="43">
        <v>0.3</v>
      </c>
      <c r="S176" s="43">
        <v>0.3</v>
      </c>
      <c r="T176" s="43" t="s">
        <v>62</v>
      </c>
      <c r="U176" s="51" t="s">
        <v>62</v>
      </c>
    </row>
    <row r="177" spans="1:21" x14ac:dyDescent="0.25">
      <c r="A177" t="b">
        <v>0</v>
      </c>
      <c r="B177" t="b">
        <v>0</v>
      </c>
      <c r="D177" s="48" t="s">
        <v>112</v>
      </c>
      <c r="E177" s="43" t="s">
        <v>62</v>
      </c>
      <c r="F177" s="43" t="s">
        <v>62</v>
      </c>
      <c r="G177" s="43" t="s">
        <v>62</v>
      </c>
      <c r="H177" s="43" t="s">
        <v>62</v>
      </c>
      <c r="I177" s="49" t="s">
        <v>62</v>
      </c>
      <c r="J177" s="43" t="s">
        <v>62</v>
      </c>
      <c r="K177" s="43">
        <v>0.18000000000000002</v>
      </c>
      <c r="L177" s="43">
        <v>0.18000000000000002</v>
      </c>
      <c r="M177" s="43">
        <v>0.18000000000000002</v>
      </c>
      <c r="N177" s="43">
        <v>0</v>
      </c>
      <c r="O177" s="43">
        <v>0.18000000000000002</v>
      </c>
      <c r="P177" s="43">
        <v>0.18000000000000002</v>
      </c>
      <c r="Q177" s="43">
        <v>0.04</v>
      </c>
      <c r="R177" s="43">
        <v>0.44999999999999996</v>
      </c>
      <c r="S177" s="43">
        <v>0.44999999999999996</v>
      </c>
      <c r="T177" s="43" t="s">
        <v>62</v>
      </c>
      <c r="U177" s="51" t="s">
        <v>62</v>
      </c>
    </row>
    <row r="178" spans="1:21" x14ac:dyDescent="0.25">
      <c r="A178" t="b">
        <v>1</v>
      </c>
      <c r="B178" t="b">
        <v>1</v>
      </c>
      <c r="D178" s="48" t="s">
        <v>113</v>
      </c>
      <c r="E178" s="43" t="s">
        <v>62</v>
      </c>
      <c r="F178" s="43" t="s">
        <v>62</v>
      </c>
      <c r="G178" s="43" t="s">
        <v>62</v>
      </c>
      <c r="H178" s="43" t="s">
        <v>62</v>
      </c>
      <c r="I178" s="49" t="s">
        <v>62</v>
      </c>
      <c r="J178" s="43" t="s">
        <v>62</v>
      </c>
      <c r="K178" s="43">
        <v>772012.45266912004</v>
      </c>
      <c r="L178" s="43">
        <v>714101.23425690003</v>
      </c>
      <c r="M178" s="43">
        <v>725994.11977343995</v>
      </c>
      <c r="N178" s="43">
        <v>0</v>
      </c>
      <c r="O178" s="43">
        <v>128410.45450677723</v>
      </c>
      <c r="P178" s="43">
        <v>0</v>
      </c>
      <c r="Q178" s="43">
        <v>49033.513780080008</v>
      </c>
      <c r="R178" s="43">
        <v>253574.99999999997</v>
      </c>
      <c r="S178" s="43">
        <v>760724.99999999988</v>
      </c>
      <c r="T178" s="43">
        <v>3403851.7749863169</v>
      </c>
      <c r="U178" s="51">
        <v>0.15379812678151028</v>
      </c>
    </row>
    <row r="179" spans="1:21" x14ac:dyDescent="0.25">
      <c r="A179" t="b">
        <v>1</v>
      </c>
      <c r="B179" t="b">
        <v>1</v>
      </c>
      <c r="D179" s="48" t="s">
        <v>114</v>
      </c>
      <c r="E179" s="43" t="s">
        <v>62</v>
      </c>
      <c r="F179" s="43" t="s">
        <v>62</v>
      </c>
      <c r="G179" s="43" t="s">
        <v>62</v>
      </c>
      <c r="H179" s="43" t="s">
        <v>62</v>
      </c>
      <c r="I179" s="49" t="s">
        <v>62</v>
      </c>
      <c r="J179" s="43" t="s">
        <v>62</v>
      </c>
      <c r="K179" s="43">
        <v>5258262.5942907836</v>
      </c>
      <c r="L179" s="43">
        <v>5197070.0937585495</v>
      </c>
      <c r="M179" s="43">
        <v>5182791.3550492786</v>
      </c>
      <c r="N179" s="43">
        <v>0</v>
      </c>
      <c r="O179" s="43">
        <v>877471.43912964431</v>
      </c>
      <c r="P179" s="43">
        <v>0</v>
      </c>
      <c r="Q179" s="43">
        <v>1390100.1156652684</v>
      </c>
      <c r="R179" s="43">
        <v>929775</v>
      </c>
      <c r="S179" s="43">
        <v>3296475</v>
      </c>
      <c r="T179" s="43">
        <v>22131945.597893525</v>
      </c>
      <c r="U179" s="51">
        <v>1</v>
      </c>
    </row>
    <row r="183" spans="1:21" ht="18.75" x14ac:dyDescent="0.3">
      <c r="D183" s="41" t="s">
        <v>148</v>
      </c>
    </row>
    <row r="184" spans="1:21" x14ac:dyDescent="0.25">
      <c r="D184" s="42" t="s">
        <v>179</v>
      </c>
      <c r="E184" s="56" t="s">
        <v>149</v>
      </c>
      <c r="F184" s="56"/>
      <c r="G184" s="56"/>
      <c r="H184" s="56"/>
      <c r="I184" s="56"/>
    </row>
    <row r="186" spans="1:21" ht="60" x14ac:dyDescent="0.25">
      <c r="A186" s="43" t="s">
        <v>47</v>
      </c>
      <c r="B186" s="43" t="s">
        <v>48</v>
      </c>
      <c r="D186" s="44"/>
      <c r="E186" s="45" t="s">
        <v>49</v>
      </c>
      <c r="F186" s="45" t="s">
        <v>50</v>
      </c>
      <c r="G186" s="45" t="s">
        <v>51</v>
      </c>
      <c r="H186" s="45" t="s">
        <v>52</v>
      </c>
      <c r="I186" s="46" t="s">
        <v>53</v>
      </c>
      <c r="J186" s="45" t="s">
        <v>54</v>
      </c>
      <c r="K186" s="45" t="s">
        <v>14</v>
      </c>
      <c r="L186" s="45" t="s">
        <v>15</v>
      </c>
      <c r="M186" s="45" t="s">
        <v>16</v>
      </c>
      <c r="N186" s="45" t="s">
        <v>17</v>
      </c>
      <c r="O186" s="45" t="s">
        <v>18</v>
      </c>
      <c r="P186" s="45" t="s">
        <v>19</v>
      </c>
      <c r="Q186" s="45" t="s">
        <v>20</v>
      </c>
      <c r="R186" s="45" t="s">
        <v>21</v>
      </c>
      <c r="S186" s="45" t="s">
        <v>22</v>
      </c>
      <c r="T186" s="45" t="s">
        <v>13</v>
      </c>
      <c r="U186" s="47" t="s">
        <v>55</v>
      </c>
    </row>
    <row r="187" spans="1:21" ht="45" x14ac:dyDescent="0.25">
      <c r="A187" t="b">
        <v>1</v>
      </c>
      <c r="B187" t="b">
        <v>0</v>
      </c>
      <c r="D187" s="48" t="s">
        <v>56</v>
      </c>
      <c r="E187" s="43" t="s">
        <v>57</v>
      </c>
      <c r="F187" s="43" t="s">
        <v>150</v>
      </c>
      <c r="G187" s="43" t="s">
        <v>151</v>
      </c>
      <c r="H187" s="43">
        <v>500</v>
      </c>
      <c r="I187" s="49">
        <v>2</v>
      </c>
      <c r="J187" s="43" t="s">
        <v>121</v>
      </c>
      <c r="K187" s="50">
        <v>1569365.7</v>
      </c>
      <c r="L187" s="50">
        <v>1014266.4</v>
      </c>
      <c r="M187" s="50">
        <v>1416139.2</v>
      </c>
      <c r="N187" s="50">
        <v>0</v>
      </c>
      <c r="O187" s="50">
        <v>207994.08</v>
      </c>
      <c r="P187" s="50">
        <v>0</v>
      </c>
      <c r="Q187" s="50">
        <v>248769.78</v>
      </c>
      <c r="R187" s="50">
        <v>50400</v>
      </c>
      <c r="S187" s="50">
        <v>302400</v>
      </c>
      <c r="T187" s="50">
        <v>4809335.16</v>
      </c>
      <c r="U187" s="51">
        <v>0.7308403812675961</v>
      </c>
    </row>
    <row r="188" spans="1:21" x14ac:dyDescent="0.25">
      <c r="A188" t="b">
        <v>1</v>
      </c>
      <c r="B188" t="b">
        <v>1</v>
      </c>
      <c r="D188" s="48" t="s">
        <v>61</v>
      </c>
      <c r="E188" s="43" t="s">
        <v>62</v>
      </c>
      <c r="F188" s="43" t="s">
        <v>62</v>
      </c>
      <c r="G188" s="43" t="s">
        <v>62</v>
      </c>
      <c r="H188" s="43" t="s">
        <v>62</v>
      </c>
      <c r="I188" s="49" t="s">
        <v>62</v>
      </c>
      <c r="J188" s="43" t="s">
        <v>62</v>
      </c>
      <c r="K188" s="50">
        <v>1569365.7</v>
      </c>
      <c r="L188" s="50">
        <v>1014266.4</v>
      </c>
      <c r="M188" s="50">
        <v>1416139.2</v>
      </c>
      <c r="N188" s="50">
        <v>0</v>
      </c>
      <c r="O188" s="50">
        <v>207994.08</v>
      </c>
      <c r="P188" s="50">
        <v>0</v>
      </c>
      <c r="Q188" s="50">
        <v>248769.78</v>
      </c>
      <c r="R188" s="50">
        <v>50400</v>
      </c>
      <c r="S188" s="50">
        <v>302400</v>
      </c>
      <c r="T188" s="50">
        <v>4809335.16</v>
      </c>
      <c r="U188" s="51">
        <v>0.7308403812675961</v>
      </c>
    </row>
    <row r="189" spans="1:21" ht="30" x14ac:dyDescent="0.25">
      <c r="A189" t="b">
        <v>0</v>
      </c>
      <c r="B189" t="b">
        <v>0</v>
      </c>
      <c r="D189" s="48" t="s">
        <v>63</v>
      </c>
      <c r="E189" s="43" t="s">
        <v>64</v>
      </c>
      <c r="F189" s="43" t="s">
        <v>69</v>
      </c>
      <c r="G189" s="43" t="s">
        <v>146</v>
      </c>
      <c r="H189" s="43" t="s">
        <v>66</v>
      </c>
      <c r="I189" s="49" t="s">
        <v>66</v>
      </c>
      <c r="J189" s="43" t="s">
        <v>66</v>
      </c>
      <c r="K189" s="43">
        <v>0</v>
      </c>
      <c r="L189" s="43">
        <v>0.12</v>
      </c>
      <c r="M189" s="43">
        <v>0.12</v>
      </c>
      <c r="N189" s="43">
        <v>0</v>
      </c>
      <c r="O189" s="43">
        <v>0.12</v>
      </c>
      <c r="P189" s="43">
        <v>0.12</v>
      </c>
      <c r="Q189" s="43">
        <v>0.12</v>
      </c>
      <c r="R189" s="43">
        <v>0</v>
      </c>
      <c r="S189" s="43">
        <v>0</v>
      </c>
      <c r="T189" s="43" t="s">
        <v>62</v>
      </c>
      <c r="U189" s="51" t="s">
        <v>62</v>
      </c>
    </row>
    <row r="190" spans="1:21" ht="30" x14ac:dyDescent="0.25">
      <c r="A190" t="b">
        <v>0</v>
      </c>
      <c r="B190" t="b">
        <v>0</v>
      </c>
      <c r="D190" s="48" t="s">
        <v>62</v>
      </c>
      <c r="E190" s="43" t="s">
        <v>64</v>
      </c>
      <c r="F190" s="43" t="s">
        <v>71</v>
      </c>
      <c r="G190" s="43" t="s">
        <v>72</v>
      </c>
      <c r="H190" s="43" t="s">
        <v>66</v>
      </c>
      <c r="I190" s="49" t="s">
        <v>66</v>
      </c>
      <c r="J190" s="43" t="s">
        <v>66</v>
      </c>
      <c r="K190" s="43">
        <v>0</v>
      </c>
      <c r="L190" s="43">
        <v>0</v>
      </c>
      <c r="M190" s="43">
        <v>0</v>
      </c>
      <c r="N190" s="43">
        <v>0</v>
      </c>
      <c r="O190" s="43">
        <v>0</v>
      </c>
      <c r="P190" s="43">
        <v>0</v>
      </c>
      <c r="Q190" s="43">
        <v>0</v>
      </c>
      <c r="R190" s="43">
        <v>0</v>
      </c>
      <c r="S190" s="43">
        <v>0</v>
      </c>
      <c r="T190" s="43" t="s">
        <v>62</v>
      </c>
      <c r="U190" s="51" t="s">
        <v>62</v>
      </c>
    </row>
    <row r="191" spans="1:21" x14ac:dyDescent="0.25">
      <c r="A191" t="b">
        <v>0</v>
      </c>
      <c r="B191" t="b">
        <v>0</v>
      </c>
      <c r="D191" s="48" t="s">
        <v>85</v>
      </c>
      <c r="E191" s="43" t="s">
        <v>62</v>
      </c>
      <c r="F191" s="43" t="s">
        <v>62</v>
      </c>
      <c r="G191" s="43" t="s">
        <v>62</v>
      </c>
      <c r="H191" s="43" t="s">
        <v>62</v>
      </c>
      <c r="I191" s="49" t="s">
        <v>62</v>
      </c>
      <c r="J191" s="43" t="s">
        <v>62</v>
      </c>
      <c r="K191" s="43">
        <v>0</v>
      </c>
      <c r="L191" s="43">
        <v>0.12</v>
      </c>
      <c r="M191" s="43">
        <v>0.12</v>
      </c>
      <c r="N191" s="43">
        <v>0</v>
      </c>
      <c r="O191" s="43">
        <v>0.12</v>
      </c>
      <c r="P191" s="43">
        <v>0.12</v>
      </c>
      <c r="Q191" s="43">
        <v>0.12</v>
      </c>
      <c r="R191" s="43">
        <v>0</v>
      </c>
      <c r="S191" s="43">
        <v>0</v>
      </c>
      <c r="T191" s="43" t="s">
        <v>62</v>
      </c>
      <c r="U191" s="51" t="s">
        <v>62</v>
      </c>
    </row>
    <row r="192" spans="1:21" x14ac:dyDescent="0.25">
      <c r="A192" t="b">
        <v>1</v>
      </c>
      <c r="B192" t="b">
        <v>1</v>
      </c>
      <c r="D192" s="48" t="s">
        <v>86</v>
      </c>
      <c r="E192" s="43" t="s">
        <v>62</v>
      </c>
      <c r="F192" s="43" t="s">
        <v>62</v>
      </c>
      <c r="G192" s="43" t="s">
        <v>62</v>
      </c>
      <c r="H192" s="43" t="s">
        <v>62</v>
      </c>
      <c r="I192" s="49" t="s">
        <v>62</v>
      </c>
      <c r="J192" s="43" t="s">
        <v>62</v>
      </c>
      <c r="K192" s="43">
        <v>1569365.7</v>
      </c>
      <c r="L192" s="43">
        <v>1135978.3680000002</v>
      </c>
      <c r="M192" s="43">
        <v>1586075.9040000001</v>
      </c>
      <c r="N192" s="43">
        <v>0</v>
      </c>
      <c r="O192" s="43">
        <v>232953.36960000001</v>
      </c>
      <c r="P192" s="43">
        <v>0</v>
      </c>
      <c r="Q192" s="43">
        <v>278622.15360000002</v>
      </c>
      <c r="R192" s="43">
        <v>50400</v>
      </c>
      <c r="S192" s="43">
        <v>302400</v>
      </c>
      <c r="T192" s="43">
        <v>5155795.4951999998</v>
      </c>
      <c r="U192" s="51">
        <v>0.78348948869051627</v>
      </c>
    </row>
    <row r="193" spans="1:21" ht="30" x14ac:dyDescent="0.25">
      <c r="A193" t="b">
        <v>0</v>
      </c>
      <c r="B193" t="b">
        <v>0</v>
      </c>
      <c r="D193" s="48" t="s">
        <v>87</v>
      </c>
      <c r="E193" s="43" t="s">
        <v>88</v>
      </c>
      <c r="F193" s="43" t="s">
        <v>93</v>
      </c>
      <c r="G193" s="43" t="s">
        <v>90</v>
      </c>
      <c r="H193" s="43" t="s">
        <v>62</v>
      </c>
      <c r="I193" s="49" t="s">
        <v>62</v>
      </c>
      <c r="J193" s="43" t="s">
        <v>62</v>
      </c>
      <c r="K193" s="43">
        <v>0</v>
      </c>
      <c r="L193" s="43">
        <v>0</v>
      </c>
      <c r="M193" s="43">
        <v>0</v>
      </c>
      <c r="N193" s="43">
        <v>0</v>
      </c>
      <c r="O193" s="43">
        <v>0</v>
      </c>
      <c r="P193" s="43">
        <v>0</v>
      </c>
      <c r="Q193" s="43">
        <v>0</v>
      </c>
      <c r="R193" s="43">
        <v>0</v>
      </c>
      <c r="S193" s="43">
        <v>0.5</v>
      </c>
      <c r="T193" s="43" t="s">
        <v>62</v>
      </c>
      <c r="U193" s="51" t="s">
        <v>62</v>
      </c>
    </row>
    <row r="194" spans="1:21" x14ac:dyDescent="0.25">
      <c r="A194" t="b">
        <v>0</v>
      </c>
      <c r="B194" t="b">
        <v>0</v>
      </c>
      <c r="D194" s="48" t="s">
        <v>62</v>
      </c>
      <c r="E194" s="43" t="s">
        <v>88</v>
      </c>
      <c r="F194" s="43" t="s">
        <v>97</v>
      </c>
      <c r="G194" s="43" t="s">
        <v>90</v>
      </c>
      <c r="H194" s="43" t="s">
        <v>62</v>
      </c>
      <c r="I194" s="49" t="s">
        <v>62</v>
      </c>
      <c r="J194" s="43" t="s">
        <v>62</v>
      </c>
      <c r="K194" s="43">
        <v>0</v>
      </c>
      <c r="L194" s="43">
        <v>0.05</v>
      </c>
      <c r="M194" s="43">
        <v>2.5000000000000001E-2</v>
      </c>
      <c r="N194" s="43">
        <v>0</v>
      </c>
      <c r="O194" s="43">
        <v>0</v>
      </c>
      <c r="P194" s="43">
        <v>2.5000000000000001E-2</v>
      </c>
      <c r="Q194" s="43">
        <v>2.5000000000000005E-3</v>
      </c>
      <c r="R194" s="43">
        <v>0</v>
      </c>
      <c r="S194" s="43">
        <v>0</v>
      </c>
      <c r="T194" s="43" t="s">
        <v>62</v>
      </c>
      <c r="U194" s="51" t="s">
        <v>62</v>
      </c>
    </row>
    <row r="195" spans="1:21" x14ac:dyDescent="0.25">
      <c r="A195" t="b">
        <v>0</v>
      </c>
      <c r="B195" t="b">
        <v>0</v>
      </c>
      <c r="D195" s="48" t="s">
        <v>62</v>
      </c>
      <c r="E195" s="43" t="s">
        <v>88</v>
      </c>
      <c r="F195" s="43" t="s">
        <v>98</v>
      </c>
      <c r="G195" s="43" t="s">
        <v>99</v>
      </c>
      <c r="H195" s="43" t="s">
        <v>62</v>
      </c>
      <c r="I195" s="49" t="s">
        <v>62</v>
      </c>
      <c r="J195" s="43" t="s">
        <v>62</v>
      </c>
      <c r="K195" s="43">
        <v>0.04</v>
      </c>
      <c r="L195" s="43">
        <v>0.04</v>
      </c>
      <c r="M195" s="43">
        <v>0.04</v>
      </c>
      <c r="N195" s="43">
        <v>0</v>
      </c>
      <c r="O195" s="43">
        <v>0.04</v>
      </c>
      <c r="P195" s="43">
        <v>0.04</v>
      </c>
      <c r="Q195" s="43">
        <v>0.04</v>
      </c>
      <c r="R195" s="43">
        <v>0</v>
      </c>
      <c r="S195" s="43">
        <v>0</v>
      </c>
      <c r="T195" s="43" t="s">
        <v>62</v>
      </c>
      <c r="U195" s="51" t="s">
        <v>62</v>
      </c>
    </row>
    <row r="196" spans="1:21" x14ac:dyDescent="0.25">
      <c r="A196" t="b">
        <v>0</v>
      </c>
      <c r="B196" t="b">
        <v>0</v>
      </c>
      <c r="D196" s="48" t="s">
        <v>102</v>
      </c>
      <c r="E196" s="43" t="s">
        <v>62</v>
      </c>
      <c r="F196" s="43" t="s">
        <v>62</v>
      </c>
      <c r="G196" s="43" t="s">
        <v>62</v>
      </c>
      <c r="H196" s="43" t="s">
        <v>62</v>
      </c>
      <c r="I196" s="49" t="s">
        <v>62</v>
      </c>
      <c r="J196" s="43" t="s">
        <v>62</v>
      </c>
      <c r="K196" s="43">
        <v>0.04</v>
      </c>
      <c r="L196" s="43">
        <v>0.09</v>
      </c>
      <c r="M196" s="43">
        <v>6.5000000000000002E-2</v>
      </c>
      <c r="N196" s="43">
        <v>0</v>
      </c>
      <c r="O196" s="43">
        <v>0.04</v>
      </c>
      <c r="P196" s="43">
        <v>6.5000000000000002E-2</v>
      </c>
      <c r="Q196" s="43">
        <v>4.2500000000000003E-2</v>
      </c>
      <c r="R196" s="43">
        <v>0</v>
      </c>
      <c r="S196" s="43">
        <v>0.5</v>
      </c>
      <c r="T196" s="43" t="s">
        <v>62</v>
      </c>
      <c r="U196" s="51" t="s">
        <v>62</v>
      </c>
    </row>
    <row r="197" spans="1:21" x14ac:dyDescent="0.25">
      <c r="A197" t="b">
        <v>1</v>
      </c>
      <c r="B197" t="b">
        <v>1</v>
      </c>
      <c r="D197" s="48" t="s">
        <v>103</v>
      </c>
      <c r="E197" s="43" t="s">
        <v>62</v>
      </c>
      <c r="F197" s="43" t="s">
        <v>62</v>
      </c>
      <c r="G197" s="43" t="s">
        <v>62</v>
      </c>
      <c r="H197" s="43" t="s">
        <v>62</v>
      </c>
      <c r="I197" s="49" t="s">
        <v>62</v>
      </c>
      <c r="J197" s="43" t="s">
        <v>62</v>
      </c>
      <c r="K197" s="43">
        <v>62774.627999999997</v>
      </c>
      <c r="L197" s="43">
        <v>102238.05312000003</v>
      </c>
      <c r="M197" s="43">
        <v>103094.93376000001</v>
      </c>
      <c r="N197" s="43">
        <v>0</v>
      </c>
      <c r="O197" s="43">
        <v>9318.1347839999999</v>
      </c>
      <c r="P197" s="43">
        <v>0</v>
      </c>
      <c r="Q197" s="43">
        <v>11841.441528000001</v>
      </c>
      <c r="R197" s="43">
        <v>0</v>
      </c>
      <c r="S197" s="43">
        <v>151200</v>
      </c>
      <c r="T197" s="43">
        <v>440467.191192</v>
      </c>
      <c r="U197" s="51">
        <v>6.6934659206955419E-2</v>
      </c>
    </row>
    <row r="198" spans="1:21" x14ac:dyDescent="0.25">
      <c r="A198" t="b">
        <v>1</v>
      </c>
      <c r="B198" t="b">
        <v>1</v>
      </c>
      <c r="D198" s="48" t="s">
        <v>104</v>
      </c>
      <c r="E198" s="43" t="s">
        <v>62</v>
      </c>
      <c r="F198" s="43" t="s">
        <v>62</v>
      </c>
      <c r="G198" s="43" t="s">
        <v>62</v>
      </c>
      <c r="H198" s="43" t="s">
        <v>62</v>
      </c>
      <c r="I198" s="49" t="s">
        <v>62</v>
      </c>
      <c r="J198" s="43" t="s">
        <v>62</v>
      </c>
      <c r="K198" s="43">
        <v>1632140.328</v>
      </c>
      <c r="L198" s="43">
        <v>1238216.4211200003</v>
      </c>
      <c r="M198" s="43">
        <v>1689170.83776</v>
      </c>
      <c r="N198" s="43">
        <v>0</v>
      </c>
      <c r="O198" s="43">
        <v>242271.504384</v>
      </c>
      <c r="P198" s="43">
        <v>0</v>
      </c>
      <c r="Q198" s="43">
        <v>290463.59512800002</v>
      </c>
      <c r="R198" s="43">
        <v>50400</v>
      </c>
      <c r="S198" s="43">
        <v>453600</v>
      </c>
      <c r="T198" s="43">
        <v>5596262.6863919999</v>
      </c>
      <c r="U198" s="51">
        <v>0.85042414789747167</v>
      </c>
    </row>
    <row r="199" spans="1:21" ht="30" x14ac:dyDescent="0.25">
      <c r="A199" t="b">
        <v>0</v>
      </c>
      <c r="B199" t="b">
        <v>0</v>
      </c>
      <c r="D199" s="48" t="s">
        <v>105</v>
      </c>
      <c r="E199" s="43" t="s">
        <v>106</v>
      </c>
      <c r="F199" s="43" t="s">
        <v>107</v>
      </c>
      <c r="G199" s="43" t="s">
        <v>108</v>
      </c>
      <c r="H199" s="43" t="s">
        <v>62</v>
      </c>
      <c r="I199" s="49" t="s">
        <v>62</v>
      </c>
      <c r="J199" s="43" t="s">
        <v>62</v>
      </c>
      <c r="K199" s="43">
        <v>0.04</v>
      </c>
      <c r="L199" s="43">
        <v>0</v>
      </c>
      <c r="M199" s="43">
        <v>0</v>
      </c>
      <c r="N199" s="43">
        <v>0</v>
      </c>
      <c r="O199" s="43">
        <v>0</v>
      </c>
      <c r="P199" s="43">
        <v>0</v>
      </c>
      <c r="Q199" s="43">
        <v>0</v>
      </c>
      <c r="R199" s="43">
        <v>0</v>
      </c>
      <c r="S199" s="43">
        <v>0</v>
      </c>
      <c r="T199" s="43" t="s">
        <v>62</v>
      </c>
      <c r="U199" s="51" t="s">
        <v>62</v>
      </c>
    </row>
    <row r="200" spans="1:21" ht="30" x14ac:dyDescent="0.25">
      <c r="A200" t="b">
        <v>0</v>
      </c>
      <c r="B200" t="b">
        <v>0</v>
      </c>
      <c r="D200" s="48" t="s">
        <v>62</v>
      </c>
      <c r="E200" s="43" t="s">
        <v>106</v>
      </c>
      <c r="F200" s="43" t="s">
        <v>110</v>
      </c>
      <c r="G200" s="43" t="s">
        <v>108</v>
      </c>
      <c r="H200" s="43" t="s">
        <v>62</v>
      </c>
      <c r="I200" s="49" t="s">
        <v>62</v>
      </c>
      <c r="J200" s="43" t="s">
        <v>62</v>
      </c>
      <c r="K200" s="43">
        <v>0</v>
      </c>
      <c r="L200" s="43">
        <v>0</v>
      </c>
      <c r="M200" s="43">
        <v>0</v>
      </c>
      <c r="N200" s="43">
        <v>0</v>
      </c>
      <c r="O200" s="43">
        <v>0</v>
      </c>
      <c r="P200" s="43">
        <v>0</v>
      </c>
      <c r="Q200" s="43">
        <v>0.04</v>
      </c>
      <c r="R200" s="43">
        <v>0.15</v>
      </c>
      <c r="S200" s="43">
        <v>0.15</v>
      </c>
      <c r="T200" s="43" t="s">
        <v>62</v>
      </c>
      <c r="U200" s="51" t="s">
        <v>62</v>
      </c>
    </row>
    <row r="201" spans="1:21" ht="30" x14ac:dyDescent="0.25">
      <c r="A201" t="b">
        <v>0</v>
      </c>
      <c r="B201" t="b">
        <v>0</v>
      </c>
      <c r="D201" s="48" t="s">
        <v>62</v>
      </c>
      <c r="E201" s="43" t="s">
        <v>106</v>
      </c>
      <c r="F201" s="43" t="s">
        <v>111</v>
      </c>
      <c r="G201" s="43" t="s">
        <v>108</v>
      </c>
      <c r="H201" s="43" t="s">
        <v>62</v>
      </c>
      <c r="I201" s="49" t="s">
        <v>62</v>
      </c>
      <c r="J201" s="43" t="s">
        <v>62</v>
      </c>
      <c r="K201" s="43">
        <v>0.14000000000000001</v>
      </c>
      <c r="L201" s="43">
        <v>0.14000000000000001</v>
      </c>
      <c r="M201" s="43">
        <v>0.14000000000000001</v>
      </c>
      <c r="N201" s="43">
        <v>0</v>
      </c>
      <c r="O201" s="43">
        <v>0.14000000000000001</v>
      </c>
      <c r="P201" s="43">
        <v>0.14000000000000001</v>
      </c>
      <c r="Q201" s="43">
        <v>0</v>
      </c>
      <c r="R201" s="43">
        <v>0.3</v>
      </c>
      <c r="S201" s="43">
        <v>0.3</v>
      </c>
      <c r="T201" s="43" t="s">
        <v>62</v>
      </c>
      <c r="U201" s="51" t="s">
        <v>62</v>
      </c>
    </row>
    <row r="202" spans="1:21" ht="30" x14ac:dyDescent="0.25">
      <c r="A202" t="b">
        <v>0</v>
      </c>
      <c r="B202" t="b">
        <v>0</v>
      </c>
      <c r="D202" s="48" t="s">
        <v>62</v>
      </c>
      <c r="E202" s="43" t="s">
        <v>106</v>
      </c>
      <c r="F202" s="43" t="s">
        <v>109</v>
      </c>
      <c r="G202" s="43" t="s">
        <v>108</v>
      </c>
      <c r="H202" s="43" t="s">
        <v>62</v>
      </c>
      <c r="I202" s="49" t="s">
        <v>62</v>
      </c>
      <c r="J202" s="43" t="s">
        <v>62</v>
      </c>
      <c r="K202" s="43">
        <v>0</v>
      </c>
      <c r="L202" s="43">
        <v>0.04</v>
      </c>
      <c r="M202" s="43">
        <v>0.04</v>
      </c>
      <c r="N202" s="43">
        <v>0</v>
      </c>
      <c r="O202" s="43">
        <v>0.04</v>
      </c>
      <c r="P202" s="43">
        <v>0.04</v>
      </c>
      <c r="Q202" s="43">
        <v>0</v>
      </c>
      <c r="R202" s="43">
        <v>0</v>
      </c>
      <c r="S202" s="43">
        <v>0</v>
      </c>
      <c r="T202" s="43" t="s">
        <v>62</v>
      </c>
      <c r="U202" s="51" t="s">
        <v>62</v>
      </c>
    </row>
    <row r="203" spans="1:21" x14ac:dyDescent="0.25">
      <c r="A203" t="b">
        <v>0</v>
      </c>
      <c r="B203" t="b">
        <v>0</v>
      </c>
      <c r="D203" s="48" t="s">
        <v>112</v>
      </c>
      <c r="E203" s="43" t="s">
        <v>62</v>
      </c>
      <c r="F203" s="43" t="s">
        <v>62</v>
      </c>
      <c r="G203" s="43" t="s">
        <v>62</v>
      </c>
      <c r="H203" s="43" t="s">
        <v>62</v>
      </c>
      <c r="I203" s="49" t="s">
        <v>62</v>
      </c>
      <c r="J203" s="43" t="s">
        <v>62</v>
      </c>
      <c r="K203" s="43">
        <v>0.18000000000000002</v>
      </c>
      <c r="L203" s="43">
        <v>0.18000000000000002</v>
      </c>
      <c r="M203" s="43">
        <v>0.18000000000000002</v>
      </c>
      <c r="N203" s="43">
        <v>0</v>
      </c>
      <c r="O203" s="43">
        <v>0.18000000000000002</v>
      </c>
      <c r="P203" s="43">
        <v>0.18000000000000002</v>
      </c>
      <c r="Q203" s="43">
        <v>0.04</v>
      </c>
      <c r="R203" s="43">
        <v>0.44999999999999996</v>
      </c>
      <c r="S203" s="43">
        <v>0.44999999999999996</v>
      </c>
      <c r="T203" s="43" t="s">
        <v>62</v>
      </c>
      <c r="U203" s="51" t="s">
        <v>62</v>
      </c>
    </row>
    <row r="204" spans="1:21" x14ac:dyDescent="0.25">
      <c r="A204" t="b">
        <v>1</v>
      </c>
      <c r="B204" t="b">
        <v>1</v>
      </c>
      <c r="D204" s="48" t="s">
        <v>113</v>
      </c>
      <c r="E204" s="43" t="s">
        <v>62</v>
      </c>
      <c r="F204" s="43" t="s">
        <v>62</v>
      </c>
      <c r="G204" s="43" t="s">
        <v>62</v>
      </c>
      <c r="H204" s="43" t="s">
        <v>62</v>
      </c>
      <c r="I204" s="49" t="s">
        <v>62</v>
      </c>
      <c r="J204" s="43" t="s">
        <v>62</v>
      </c>
      <c r="K204" s="43">
        <v>282485.826</v>
      </c>
      <c r="L204" s="43">
        <v>204476.10624000008</v>
      </c>
      <c r="M204" s="43">
        <v>285493.66272000002</v>
      </c>
      <c r="N204" s="43">
        <v>0</v>
      </c>
      <c r="O204" s="43">
        <v>41931.606528000004</v>
      </c>
      <c r="P204" s="43">
        <v>0</v>
      </c>
      <c r="Q204" s="43">
        <v>11144.886144000002</v>
      </c>
      <c r="R204" s="43">
        <v>22679.999999999996</v>
      </c>
      <c r="S204" s="43">
        <v>136080</v>
      </c>
      <c r="T204" s="43">
        <v>984292.0876320001</v>
      </c>
      <c r="U204" s="51">
        <v>0.14957585210252825</v>
      </c>
    </row>
    <row r="205" spans="1:21" x14ac:dyDescent="0.25">
      <c r="A205" t="b">
        <v>1</v>
      </c>
      <c r="B205" t="b">
        <v>1</v>
      </c>
      <c r="D205" s="48" t="s">
        <v>114</v>
      </c>
      <c r="E205" s="43" t="s">
        <v>62</v>
      </c>
      <c r="F205" s="43" t="s">
        <v>62</v>
      </c>
      <c r="G205" s="43" t="s">
        <v>62</v>
      </c>
      <c r="H205" s="43" t="s">
        <v>62</v>
      </c>
      <c r="I205" s="49" t="s">
        <v>62</v>
      </c>
      <c r="J205" s="43" t="s">
        <v>62</v>
      </c>
      <c r="K205" s="43">
        <v>1914626.1539999999</v>
      </c>
      <c r="L205" s="43">
        <v>1442692.5273600004</v>
      </c>
      <c r="M205" s="43">
        <v>1974664.5004799999</v>
      </c>
      <c r="N205" s="43">
        <v>0</v>
      </c>
      <c r="O205" s="43">
        <v>284203.110912</v>
      </c>
      <c r="P205" s="43">
        <v>0</v>
      </c>
      <c r="Q205" s="43">
        <v>301608.481272</v>
      </c>
      <c r="R205" s="43">
        <v>73080</v>
      </c>
      <c r="S205" s="43">
        <v>589680</v>
      </c>
      <c r="T205" s="43">
        <v>6580554.7740240004</v>
      </c>
      <c r="U205" s="51">
        <v>1</v>
      </c>
    </row>
    <row r="209" spans="1:21" ht="18.75" x14ac:dyDescent="0.3">
      <c r="D209" s="41" t="s">
        <v>152</v>
      </c>
    </row>
    <row r="210" spans="1:21" x14ac:dyDescent="0.25">
      <c r="D210" s="42" t="s">
        <v>184</v>
      </c>
      <c r="F210" s="71"/>
      <c r="G210" s="71"/>
      <c r="H210" s="71"/>
      <c r="I210" s="71"/>
      <c r="K210" s="71" t="s">
        <v>153</v>
      </c>
    </row>
    <row r="212" spans="1:21" ht="60" x14ac:dyDescent="0.25">
      <c r="A212" s="43" t="s">
        <v>47</v>
      </c>
      <c r="B212" s="43" t="s">
        <v>48</v>
      </c>
      <c r="D212" s="44"/>
      <c r="E212" s="45" t="s">
        <v>49</v>
      </c>
      <c r="F212" s="45" t="s">
        <v>50</v>
      </c>
      <c r="G212" s="45" t="s">
        <v>51</v>
      </c>
      <c r="H212" s="45" t="s">
        <v>52</v>
      </c>
      <c r="I212" s="46" t="s">
        <v>53</v>
      </c>
      <c r="J212" s="45" t="s">
        <v>54</v>
      </c>
      <c r="K212" s="45" t="s">
        <v>14</v>
      </c>
      <c r="L212" s="45" t="s">
        <v>15</v>
      </c>
      <c r="M212" s="45" t="s">
        <v>16</v>
      </c>
      <c r="N212" s="45" t="s">
        <v>17</v>
      </c>
      <c r="O212" s="45" t="s">
        <v>18</v>
      </c>
      <c r="P212" s="45" t="s">
        <v>19</v>
      </c>
      <c r="Q212" s="45" t="s">
        <v>20</v>
      </c>
      <c r="R212" s="45" t="s">
        <v>21</v>
      </c>
      <c r="S212" s="45" t="s">
        <v>22</v>
      </c>
      <c r="T212" s="45" t="s">
        <v>13</v>
      </c>
      <c r="U212" s="47" t="s">
        <v>55</v>
      </c>
    </row>
    <row r="213" spans="1:21" ht="45" x14ac:dyDescent="0.25">
      <c r="A213" t="b">
        <v>1</v>
      </c>
      <c r="B213" t="b">
        <v>0</v>
      </c>
      <c r="D213" s="48" t="s">
        <v>56</v>
      </c>
      <c r="E213" s="43" t="s">
        <v>57</v>
      </c>
      <c r="F213" s="43" t="s">
        <v>150</v>
      </c>
      <c r="G213" s="43" t="s">
        <v>154</v>
      </c>
      <c r="H213" s="43">
        <v>330</v>
      </c>
      <c r="I213" s="49">
        <v>4</v>
      </c>
      <c r="J213" s="43" t="s">
        <v>121</v>
      </c>
      <c r="K213" s="50">
        <v>1940224.8</v>
      </c>
      <c r="L213" s="50">
        <v>1428392</v>
      </c>
      <c r="M213" s="50">
        <v>609739.19999999995</v>
      </c>
      <c r="N213" s="50">
        <v>0</v>
      </c>
      <c r="O213" s="50">
        <v>213890.8</v>
      </c>
      <c r="P213" s="50">
        <v>0</v>
      </c>
      <c r="Q213" s="50">
        <v>300830.8</v>
      </c>
      <c r="R213" s="50">
        <v>96600</v>
      </c>
      <c r="S213" s="50">
        <v>579600</v>
      </c>
      <c r="T213" s="50">
        <v>5169277.5999999996</v>
      </c>
      <c r="U213" s="51">
        <v>0.72032458705494851</v>
      </c>
    </row>
    <row r="214" spans="1:21" x14ac:dyDescent="0.25">
      <c r="A214" t="b">
        <v>1</v>
      </c>
      <c r="B214" t="b">
        <v>1</v>
      </c>
      <c r="D214" s="48" t="s">
        <v>61</v>
      </c>
      <c r="E214" s="43" t="s">
        <v>62</v>
      </c>
      <c r="F214" s="43" t="s">
        <v>62</v>
      </c>
      <c r="G214" s="43" t="s">
        <v>62</v>
      </c>
      <c r="H214" s="43" t="s">
        <v>62</v>
      </c>
      <c r="I214" s="49" t="s">
        <v>62</v>
      </c>
      <c r="J214" s="43" t="s">
        <v>62</v>
      </c>
      <c r="K214" s="50">
        <v>1940224.8</v>
      </c>
      <c r="L214" s="50">
        <v>1428392</v>
      </c>
      <c r="M214" s="50">
        <v>609739.19999999995</v>
      </c>
      <c r="N214" s="50">
        <v>0</v>
      </c>
      <c r="O214" s="50">
        <v>213890.8</v>
      </c>
      <c r="P214" s="50">
        <v>0</v>
      </c>
      <c r="Q214" s="50">
        <v>300830.8</v>
      </c>
      <c r="R214" s="50">
        <v>96600</v>
      </c>
      <c r="S214" s="50">
        <v>579600</v>
      </c>
      <c r="T214" s="50">
        <v>5169277.5999999996</v>
      </c>
      <c r="U214" s="51">
        <v>0.72032458705494851</v>
      </c>
    </row>
    <row r="215" spans="1:21" ht="30" x14ac:dyDescent="0.25">
      <c r="A215" t="b">
        <v>0</v>
      </c>
      <c r="B215" t="b">
        <v>0</v>
      </c>
      <c r="D215" s="48" t="s">
        <v>63</v>
      </c>
      <c r="E215" s="43" t="s">
        <v>64</v>
      </c>
      <c r="F215" s="43" t="s">
        <v>69</v>
      </c>
      <c r="G215" s="43" t="s">
        <v>146</v>
      </c>
      <c r="H215" s="43" t="s">
        <v>66</v>
      </c>
      <c r="I215" s="49" t="s">
        <v>66</v>
      </c>
      <c r="J215" s="43" t="s">
        <v>66</v>
      </c>
      <c r="K215" s="43">
        <v>0</v>
      </c>
      <c r="L215" s="43">
        <v>0.12</v>
      </c>
      <c r="M215" s="43">
        <v>0.12</v>
      </c>
      <c r="N215" s="43">
        <v>0</v>
      </c>
      <c r="O215" s="43">
        <v>0.12</v>
      </c>
      <c r="P215" s="43">
        <v>0.12</v>
      </c>
      <c r="Q215" s="43">
        <v>0.12</v>
      </c>
      <c r="R215" s="43">
        <v>0</v>
      </c>
      <c r="S215" s="43">
        <v>0</v>
      </c>
      <c r="T215" s="43" t="s">
        <v>62</v>
      </c>
      <c r="U215" s="51" t="s">
        <v>62</v>
      </c>
    </row>
    <row r="216" spans="1:21" ht="30" x14ac:dyDescent="0.25">
      <c r="A216" t="b">
        <v>0</v>
      </c>
      <c r="B216" t="b">
        <v>0</v>
      </c>
      <c r="D216" s="48" t="s">
        <v>62</v>
      </c>
      <c r="E216" s="43" t="s">
        <v>64</v>
      </c>
      <c r="F216" s="43" t="s">
        <v>71</v>
      </c>
      <c r="G216" s="43" t="s">
        <v>72</v>
      </c>
      <c r="H216" s="43" t="s">
        <v>66</v>
      </c>
      <c r="I216" s="49" t="s">
        <v>66</v>
      </c>
      <c r="J216" s="43" t="s">
        <v>66</v>
      </c>
      <c r="K216" s="43">
        <v>0</v>
      </c>
      <c r="L216" s="43">
        <v>0</v>
      </c>
      <c r="M216" s="43">
        <v>0</v>
      </c>
      <c r="N216" s="43">
        <v>0</v>
      </c>
      <c r="O216" s="43">
        <v>0</v>
      </c>
      <c r="P216" s="43">
        <v>0</v>
      </c>
      <c r="Q216" s="43">
        <v>0</v>
      </c>
      <c r="R216" s="43">
        <v>0</v>
      </c>
      <c r="S216" s="43">
        <v>0</v>
      </c>
      <c r="T216" s="43" t="s">
        <v>62</v>
      </c>
      <c r="U216" s="51" t="s">
        <v>62</v>
      </c>
    </row>
    <row r="217" spans="1:21" x14ac:dyDescent="0.25">
      <c r="A217" t="b">
        <v>0</v>
      </c>
      <c r="B217" t="b">
        <v>0</v>
      </c>
      <c r="D217" s="48" t="s">
        <v>85</v>
      </c>
      <c r="E217" s="43" t="s">
        <v>62</v>
      </c>
      <c r="F217" s="43" t="s">
        <v>62</v>
      </c>
      <c r="G217" s="43" t="s">
        <v>62</v>
      </c>
      <c r="H217" s="43" t="s">
        <v>62</v>
      </c>
      <c r="I217" s="49" t="s">
        <v>62</v>
      </c>
      <c r="J217" s="43" t="s">
        <v>62</v>
      </c>
      <c r="K217" s="43">
        <v>0</v>
      </c>
      <c r="L217" s="43">
        <v>0.12</v>
      </c>
      <c r="M217" s="43">
        <v>0.12</v>
      </c>
      <c r="N217" s="43">
        <v>0</v>
      </c>
      <c r="O217" s="43">
        <v>0.12</v>
      </c>
      <c r="P217" s="43">
        <v>0.12</v>
      </c>
      <c r="Q217" s="43">
        <v>0.12</v>
      </c>
      <c r="R217" s="43">
        <v>0</v>
      </c>
      <c r="S217" s="43">
        <v>0</v>
      </c>
      <c r="T217" s="43" t="s">
        <v>62</v>
      </c>
      <c r="U217" s="51" t="s">
        <v>62</v>
      </c>
    </row>
    <row r="218" spans="1:21" x14ac:dyDescent="0.25">
      <c r="A218" t="b">
        <v>1</v>
      </c>
      <c r="B218" t="b">
        <v>1</v>
      </c>
      <c r="D218" s="48" t="s">
        <v>86</v>
      </c>
      <c r="E218" s="43" t="s">
        <v>62</v>
      </c>
      <c r="F218" s="43" t="s">
        <v>62</v>
      </c>
      <c r="G218" s="43" t="s">
        <v>62</v>
      </c>
      <c r="H218" s="43" t="s">
        <v>62</v>
      </c>
      <c r="I218" s="49" t="s">
        <v>62</v>
      </c>
      <c r="J218" s="43" t="s">
        <v>62</v>
      </c>
      <c r="K218" s="43">
        <v>1940224.8</v>
      </c>
      <c r="L218" s="43">
        <v>1599799.04</v>
      </c>
      <c r="M218" s="43">
        <v>682907.90399999998</v>
      </c>
      <c r="N218" s="43">
        <v>0</v>
      </c>
      <c r="O218" s="43">
        <v>239557.696</v>
      </c>
      <c r="P218" s="43">
        <v>0</v>
      </c>
      <c r="Q218" s="43">
        <v>336930.49600000004</v>
      </c>
      <c r="R218" s="43">
        <v>96600</v>
      </c>
      <c r="S218" s="43">
        <v>579600</v>
      </c>
      <c r="T218" s="43">
        <v>5475619.9359999998</v>
      </c>
      <c r="U218" s="51">
        <v>0.76301254729849366</v>
      </c>
    </row>
    <row r="219" spans="1:21" ht="30" x14ac:dyDescent="0.25">
      <c r="A219" t="b">
        <v>0</v>
      </c>
      <c r="B219" t="b">
        <v>0</v>
      </c>
      <c r="D219" s="48" t="s">
        <v>87</v>
      </c>
      <c r="E219" s="43" t="s">
        <v>88</v>
      </c>
      <c r="F219" s="43" t="s">
        <v>93</v>
      </c>
      <c r="G219" s="43" t="s">
        <v>90</v>
      </c>
      <c r="H219" s="43" t="s">
        <v>62</v>
      </c>
      <c r="I219" s="49" t="s">
        <v>62</v>
      </c>
      <c r="J219" s="43" t="s">
        <v>62</v>
      </c>
      <c r="K219" s="43">
        <v>0</v>
      </c>
      <c r="L219" s="43">
        <v>0</v>
      </c>
      <c r="M219" s="43">
        <v>0</v>
      </c>
      <c r="N219" s="43">
        <v>0</v>
      </c>
      <c r="O219" s="43">
        <v>0</v>
      </c>
      <c r="P219" s="43">
        <v>0</v>
      </c>
      <c r="Q219" s="43">
        <v>0</v>
      </c>
      <c r="R219" s="43">
        <v>0</v>
      </c>
      <c r="S219" s="43">
        <v>0.5</v>
      </c>
      <c r="T219" s="43" t="s">
        <v>62</v>
      </c>
      <c r="U219" s="51" t="s">
        <v>62</v>
      </c>
    </row>
    <row r="220" spans="1:21" x14ac:dyDescent="0.25">
      <c r="A220" t="b">
        <v>0</v>
      </c>
      <c r="B220" t="b">
        <v>0</v>
      </c>
      <c r="D220" s="48" t="s">
        <v>62</v>
      </c>
      <c r="E220" s="43" t="s">
        <v>88</v>
      </c>
      <c r="F220" s="43" t="s">
        <v>97</v>
      </c>
      <c r="G220" s="43" t="s">
        <v>90</v>
      </c>
      <c r="H220" s="43" t="s">
        <v>62</v>
      </c>
      <c r="I220" s="49" t="s">
        <v>62</v>
      </c>
      <c r="J220" s="43" t="s">
        <v>62</v>
      </c>
      <c r="K220" s="43">
        <v>0</v>
      </c>
      <c r="L220" s="43">
        <v>0.05</v>
      </c>
      <c r="M220" s="43">
        <v>2.5000000000000001E-2</v>
      </c>
      <c r="N220" s="43">
        <v>0</v>
      </c>
      <c r="O220" s="43">
        <v>0</v>
      </c>
      <c r="P220" s="43">
        <v>2.5000000000000001E-2</v>
      </c>
      <c r="Q220" s="43">
        <v>2.5000000000000005E-3</v>
      </c>
      <c r="R220" s="43">
        <v>0</v>
      </c>
      <c r="S220" s="43">
        <v>0</v>
      </c>
      <c r="T220" s="43" t="s">
        <v>62</v>
      </c>
      <c r="U220" s="51" t="s">
        <v>62</v>
      </c>
    </row>
    <row r="221" spans="1:21" x14ac:dyDescent="0.25">
      <c r="A221" t="b">
        <v>0</v>
      </c>
      <c r="B221" t="b">
        <v>0</v>
      </c>
      <c r="D221" s="48" t="s">
        <v>62</v>
      </c>
      <c r="E221" s="43" t="s">
        <v>88</v>
      </c>
      <c r="F221" s="43" t="s">
        <v>98</v>
      </c>
      <c r="G221" s="43" t="s">
        <v>99</v>
      </c>
      <c r="H221" s="43" t="s">
        <v>62</v>
      </c>
      <c r="I221" s="49" t="s">
        <v>62</v>
      </c>
      <c r="J221" s="43" t="s">
        <v>62</v>
      </c>
      <c r="K221" s="43">
        <v>0.04</v>
      </c>
      <c r="L221" s="43">
        <v>0.04</v>
      </c>
      <c r="M221" s="43">
        <v>0.04</v>
      </c>
      <c r="N221" s="43">
        <v>0</v>
      </c>
      <c r="O221" s="43">
        <v>0.04</v>
      </c>
      <c r="P221" s="43">
        <v>0.04</v>
      </c>
      <c r="Q221" s="43">
        <v>0.04</v>
      </c>
      <c r="R221" s="43">
        <v>0</v>
      </c>
      <c r="S221" s="43">
        <v>0</v>
      </c>
      <c r="T221" s="43" t="s">
        <v>62</v>
      </c>
      <c r="U221" s="51" t="s">
        <v>62</v>
      </c>
    </row>
    <row r="222" spans="1:21" x14ac:dyDescent="0.25">
      <c r="A222" t="b">
        <v>0</v>
      </c>
      <c r="B222" t="b">
        <v>0</v>
      </c>
      <c r="D222" s="48" t="s">
        <v>102</v>
      </c>
      <c r="E222" s="43" t="s">
        <v>62</v>
      </c>
      <c r="F222" s="43" t="s">
        <v>62</v>
      </c>
      <c r="G222" s="43" t="s">
        <v>62</v>
      </c>
      <c r="H222" s="43" t="s">
        <v>62</v>
      </c>
      <c r="I222" s="49" t="s">
        <v>62</v>
      </c>
      <c r="J222" s="43" t="s">
        <v>62</v>
      </c>
      <c r="K222" s="43">
        <v>0.04</v>
      </c>
      <c r="L222" s="43">
        <v>0.09</v>
      </c>
      <c r="M222" s="43">
        <v>6.5000000000000002E-2</v>
      </c>
      <c r="N222" s="43">
        <v>0</v>
      </c>
      <c r="O222" s="43">
        <v>0.04</v>
      </c>
      <c r="P222" s="43">
        <v>6.5000000000000002E-2</v>
      </c>
      <c r="Q222" s="43">
        <v>4.2500000000000003E-2</v>
      </c>
      <c r="R222" s="43">
        <v>0</v>
      </c>
      <c r="S222" s="43">
        <v>0.5</v>
      </c>
      <c r="T222" s="43" t="s">
        <v>62</v>
      </c>
      <c r="U222" s="51" t="s">
        <v>62</v>
      </c>
    </row>
    <row r="223" spans="1:21" x14ac:dyDescent="0.25">
      <c r="A223" t="b">
        <v>1</v>
      </c>
      <c r="B223" t="b">
        <v>1</v>
      </c>
      <c r="D223" s="48" t="s">
        <v>103</v>
      </c>
      <c r="E223" s="43" t="s">
        <v>62</v>
      </c>
      <c r="F223" s="43" t="s">
        <v>62</v>
      </c>
      <c r="G223" s="43" t="s">
        <v>62</v>
      </c>
      <c r="H223" s="43" t="s">
        <v>62</v>
      </c>
      <c r="I223" s="49" t="s">
        <v>62</v>
      </c>
      <c r="J223" s="43" t="s">
        <v>62</v>
      </c>
      <c r="K223" s="43">
        <v>77608.991999999998</v>
      </c>
      <c r="L223" s="43">
        <v>143981.9136</v>
      </c>
      <c r="M223" s="43">
        <v>44389.013760000002</v>
      </c>
      <c r="N223" s="43">
        <v>0</v>
      </c>
      <c r="O223" s="43">
        <v>9582.3078399999995</v>
      </c>
      <c r="P223" s="43">
        <v>0</v>
      </c>
      <c r="Q223" s="43">
        <v>14319.546080000004</v>
      </c>
      <c r="R223" s="43">
        <v>0</v>
      </c>
      <c r="S223" s="43">
        <v>289800</v>
      </c>
      <c r="T223" s="43">
        <v>579681.77328000008</v>
      </c>
      <c r="U223" s="51">
        <v>8.0777057506293798E-2</v>
      </c>
    </row>
    <row r="224" spans="1:21" x14ac:dyDescent="0.25">
      <c r="A224" t="b">
        <v>1</v>
      </c>
      <c r="B224" t="b">
        <v>1</v>
      </c>
      <c r="D224" s="48" t="s">
        <v>104</v>
      </c>
      <c r="E224" s="43" t="s">
        <v>62</v>
      </c>
      <c r="F224" s="43" t="s">
        <v>62</v>
      </c>
      <c r="G224" s="43" t="s">
        <v>62</v>
      </c>
      <c r="H224" s="43" t="s">
        <v>62</v>
      </c>
      <c r="I224" s="49" t="s">
        <v>62</v>
      </c>
      <c r="J224" s="43" t="s">
        <v>62</v>
      </c>
      <c r="K224" s="43">
        <v>2017833.7920000001</v>
      </c>
      <c r="L224" s="43">
        <v>1743780.9536000001</v>
      </c>
      <c r="M224" s="43">
        <v>727296.91775999998</v>
      </c>
      <c r="N224" s="43">
        <v>0</v>
      </c>
      <c r="O224" s="43">
        <v>249140.00383999999</v>
      </c>
      <c r="P224" s="43">
        <v>0</v>
      </c>
      <c r="Q224" s="43">
        <v>351250.04208000004</v>
      </c>
      <c r="R224" s="43">
        <v>96600</v>
      </c>
      <c r="S224" s="43">
        <v>869400</v>
      </c>
      <c r="T224" s="43">
        <v>6055301.7092800001</v>
      </c>
      <c r="U224" s="51">
        <v>0.84378960480478749</v>
      </c>
    </row>
    <row r="225" spans="1:21" ht="30" x14ac:dyDescent="0.25">
      <c r="A225" t="b">
        <v>0</v>
      </c>
      <c r="B225" t="b">
        <v>0</v>
      </c>
      <c r="D225" s="48" t="s">
        <v>105</v>
      </c>
      <c r="E225" s="43" t="s">
        <v>106</v>
      </c>
      <c r="F225" s="43" t="s">
        <v>107</v>
      </c>
      <c r="G225" s="43" t="s">
        <v>108</v>
      </c>
      <c r="H225" s="43" t="s">
        <v>62</v>
      </c>
      <c r="I225" s="49" t="s">
        <v>62</v>
      </c>
      <c r="J225" s="43" t="s">
        <v>62</v>
      </c>
      <c r="K225" s="43">
        <v>0.04</v>
      </c>
      <c r="L225" s="43">
        <v>0</v>
      </c>
      <c r="M225" s="43">
        <v>0</v>
      </c>
      <c r="N225" s="43">
        <v>0</v>
      </c>
      <c r="O225" s="43">
        <v>0</v>
      </c>
      <c r="P225" s="43">
        <v>0</v>
      </c>
      <c r="Q225" s="43">
        <v>0</v>
      </c>
      <c r="R225" s="43">
        <v>0</v>
      </c>
      <c r="S225" s="43">
        <v>0</v>
      </c>
      <c r="T225" s="43" t="s">
        <v>62</v>
      </c>
      <c r="U225" s="51" t="s">
        <v>62</v>
      </c>
    </row>
    <row r="226" spans="1:21" ht="30" x14ac:dyDescent="0.25">
      <c r="A226" t="b">
        <v>0</v>
      </c>
      <c r="B226" t="b">
        <v>0</v>
      </c>
      <c r="D226" s="48" t="s">
        <v>62</v>
      </c>
      <c r="E226" s="43" t="s">
        <v>106</v>
      </c>
      <c r="F226" s="43" t="s">
        <v>109</v>
      </c>
      <c r="G226" s="43" t="s">
        <v>108</v>
      </c>
      <c r="H226" s="43" t="s">
        <v>62</v>
      </c>
      <c r="I226" s="49" t="s">
        <v>62</v>
      </c>
      <c r="J226" s="43" t="s">
        <v>62</v>
      </c>
      <c r="K226" s="43">
        <v>0</v>
      </c>
      <c r="L226" s="43">
        <v>0.04</v>
      </c>
      <c r="M226" s="43">
        <v>0.04</v>
      </c>
      <c r="N226" s="43">
        <v>0</v>
      </c>
      <c r="O226" s="43">
        <v>0.04</v>
      </c>
      <c r="P226" s="43">
        <v>0.04</v>
      </c>
      <c r="Q226" s="43">
        <v>0</v>
      </c>
      <c r="R226" s="43">
        <v>0</v>
      </c>
      <c r="S226" s="43">
        <v>0</v>
      </c>
      <c r="T226" s="43" t="s">
        <v>62</v>
      </c>
      <c r="U226" s="51" t="s">
        <v>62</v>
      </c>
    </row>
    <row r="227" spans="1:21" ht="30" x14ac:dyDescent="0.25">
      <c r="A227" t="b">
        <v>0</v>
      </c>
      <c r="B227" t="b">
        <v>0</v>
      </c>
      <c r="D227" s="48" t="s">
        <v>62</v>
      </c>
      <c r="E227" s="43" t="s">
        <v>106</v>
      </c>
      <c r="F227" s="43" t="s">
        <v>110</v>
      </c>
      <c r="G227" s="43" t="s">
        <v>108</v>
      </c>
      <c r="H227" s="43" t="s">
        <v>62</v>
      </c>
      <c r="I227" s="49" t="s">
        <v>62</v>
      </c>
      <c r="J227" s="43" t="s">
        <v>62</v>
      </c>
      <c r="K227" s="43">
        <v>0</v>
      </c>
      <c r="L227" s="43">
        <v>0</v>
      </c>
      <c r="M227" s="43">
        <v>0</v>
      </c>
      <c r="N227" s="43">
        <v>0</v>
      </c>
      <c r="O227" s="43">
        <v>0</v>
      </c>
      <c r="P227" s="43">
        <v>0</v>
      </c>
      <c r="Q227" s="43">
        <v>0.04</v>
      </c>
      <c r="R227" s="43">
        <v>0.15</v>
      </c>
      <c r="S227" s="43">
        <v>0.15</v>
      </c>
      <c r="T227" s="43" t="s">
        <v>62</v>
      </c>
      <c r="U227" s="51" t="s">
        <v>62</v>
      </c>
    </row>
    <row r="228" spans="1:21" ht="30" x14ac:dyDescent="0.25">
      <c r="A228" t="b">
        <v>0</v>
      </c>
      <c r="B228" t="b">
        <v>0</v>
      </c>
      <c r="D228" s="48" t="s">
        <v>62</v>
      </c>
      <c r="E228" s="43" t="s">
        <v>106</v>
      </c>
      <c r="F228" s="43" t="s">
        <v>111</v>
      </c>
      <c r="G228" s="43" t="s">
        <v>108</v>
      </c>
      <c r="H228" s="43" t="s">
        <v>62</v>
      </c>
      <c r="I228" s="49" t="s">
        <v>62</v>
      </c>
      <c r="J228" s="43" t="s">
        <v>62</v>
      </c>
      <c r="K228" s="43">
        <v>0.14000000000000001</v>
      </c>
      <c r="L228" s="43">
        <v>0.14000000000000001</v>
      </c>
      <c r="M228" s="43">
        <v>0.14000000000000001</v>
      </c>
      <c r="N228" s="43">
        <v>0</v>
      </c>
      <c r="O228" s="43">
        <v>0.14000000000000001</v>
      </c>
      <c r="P228" s="43">
        <v>0.14000000000000001</v>
      </c>
      <c r="Q228" s="43">
        <v>0</v>
      </c>
      <c r="R228" s="43">
        <v>0.3</v>
      </c>
      <c r="S228" s="43">
        <v>0.3</v>
      </c>
      <c r="T228" s="43" t="s">
        <v>62</v>
      </c>
      <c r="U228" s="51" t="s">
        <v>62</v>
      </c>
    </row>
    <row r="229" spans="1:21" x14ac:dyDescent="0.25">
      <c r="A229" t="b">
        <v>0</v>
      </c>
      <c r="B229" t="b">
        <v>0</v>
      </c>
      <c r="D229" s="48" t="s">
        <v>112</v>
      </c>
      <c r="E229" s="43" t="s">
        <v>62</v>
      </c>
      <c r="F229" s="43" t="s">
        <v>62</v>
      </c>
      <c r="G229" s="43" t="s">
        <v>62</v>
      </c>
      <c r="H229" s="43" t="s">
        <v>62</v>
      </c>
      <c r="I229" s="49" t="s">
        <v>62</v>
      </c>
      <c r="J229" s="43" t="s">
        <v>62</v>
      </c>
      <c r="K229" s="43">
        <v>0.18000000000000002</v>
      </c>
      <c r="L229" s="43">
        <v>0.18000000000000002</v>
      </c>
      <c r="M229" s="43">
        <v>0.18000000000000002</v>
      </c>
      <c r="N229" s="43">
        <v>0</v>
      </c>
      <c r="O229" s="43">
        <v>0.18000000000000002</v>
      </c>
      <c r="P229" s="43">
        <v>0.18000000000000002</v>
      </c>
      <c r="Q229" s="43">
        <v>0.04</v>
      </c>
      <c r="R229" s="43">
        <v>0.44999999999999996</v>
      </c>
      <c r="S229" s="43">
        <v>0.44999999999999996</v>
      </c>
      <c r="T229" s="43" t="s">
        <v>62</v>
      </c>
      <c r="U229" s="51" t="s">
        <v>62</v>
      </c>
    </row>
    <row r="230" spans="1:21" x14ac:dyDescent="0.25">
      <c r="A230" t="b">
        <v>1</v>
      </c>
      <c r="B230" t="b">
        <v>1</v>
      </c>
      <c r="D230" s="48" t="s">
        <v>113</v>
      </c>
      <c r="E230" s="43" t="s">
        <v>62</v>
      </c>
      <c r="F230" s="43" t="s">
        <v>62</v>
      </c>
      <c r="G230" s="43" t="s">
        <v>62</v>
      </c>
      <c r="H230" s="43" t="s">
        <v>62</v>
      </c>
      <c r="I230" s="49" t="s">
        <v>62</v>
      </c>
      <c r="J230" s="43" t="s">
        <v>62</v>
      </c>
      <c r="K230" s="43">
        <v>349240.46400000004</v>
      </c>
      <c r="L230" s="43">
        <v>287963.82720000006</v>
      </c>
      <c r="M230" s="43">
        <v>122923.42272000002</v>
      </c>
      <c r="N230" s="43">
        <v>0</v>
      </c>
      <c r="O230" s="43">
        <v>43120.385280000002</v>
      </c>
      <c r="P230" s="43">
        <v>0</v>
      </c>
      <c r="Q230" s="43">
        <v>13477.219840000002</v>
      </c>
      <c r="R230" s="43">
        <v>43469.999999999993</v>
      </c>
      <c r="S230" s="43">
        <v>260819.99999999997</v>
      </c>
      <c r="T230" s="43">
        <v>1121015.3190400002</v>
      </c>
      <c r="U230" s="51">
        <v>0.15621039519521249</v>
      </c>
    </row>
    <row r="231" spans="1:21" x14ac:dyDescent="0.25">
      <c r="A231" t="b">
        <v>1</v>
      </c>
      <c r="B231" t="b">
        <v>1</v>
      </c>
      <c r="D231" s="48" t="s">
        <v>114</v>
      </c>
      <c r="E231" s="43" t="s">
        <v>62</v>
      </c>
      <c r="F231" s="43" t="s">
        <v>62</v>
      </c>
      <c r="G231" s="43" t="s">
        <v>62</v>
      </c>
      <c r="H231" s="43" t="s">
        <v>62</v>
      </c>
      <c r="I231" s="49" t="s">
        <v>62</v>
      </c>
      <c r="J231" s="43" t="s">
        <v>62</v>
      </c>
      <c r="K231" s="43">
        <v>2367074.2560000001</v>
      </c>
      <c r="L231" s="43">
        <v>2031744.7808000001</v>
      </c>
      <c r="M231" s="43">
        <v>850220.3404799999</v>
      </c>
      <c r="N231" s="43">
        <v>0</v>
      </c>
      <c r="O231" s="43">
        <v>292260.38912000001</v>
      </c>
      <c r="P231" s="43">
        <v>0</v>
      </c>
      <c r="Q231" s="43">
        <v>364727.26192000008</v>
      </c>
      <c r="R231" s="43">
        <v>140070</v>
      </c>
      <c r="S231" s="43">
        <v>1130220</v>
      </c>
      <c r="T231" s="43">
        <v>7176317.0283200005</v>
      </c>
      <c r="U231" s="51">
        <v>1</v>
      </c>
    </row>
    <row r="235" spans="1:21" ht="18.75" x14ac:dyDescent="0.3">
      <c r="D235" s="41" t="s">
        <v>155</v>
      </c>
    </row>
    <row r="236" spans="1:21" x14ac:dyDescent="0.25">
      <c r="D236" s="42" t="s">
        <v>181</v>
      </c>
      <c r="E236" s="56" t="s">
        <v>153</v>
      </c>
      <c r="F236" s="56"/>
      <c r="G236" s="56"/>
      <c r="H236" s="56"/>
      <c r="I236" s="56"/>
    </row>
    <row r="238" spans="1:21" ht="60" x14ac:dyDescent="0.25">
      <c r="A238" s="43" t="s">
        <v>47</v>
      </c>
      <c r="B238" s="43" t="s">
        <v>48</v>
      </c>
      <c r="D238" s="44"/>
      <c r="E238" s="45" t="s">
        <v>49</v>
      </c>
      <c r="F238" s="45" t="s">
        <v>50</v>
      </c>
      <c r="G238" s="45" t="s">
        <v>51</v>
      </c>
      <c r="H238" s="45" t="s">
        <v>52</v>
      </c>
      <c r="I238" s="46" t="s">
        <v>53</v>
      </c>
      <c r="J238" s="45" t="s">
        <v>54</v>
      </c>
      <c r="K238" s="45" t="s">
        <v>14</v>
      </c>
      <c r="L238" s="45" t="s">
        <v>15</v>
      </c>
      <c r="M238" s="45" t="s">
        <v>16</v>
      </c>
      <c r="N238" s="45" t="s">
        <v>17</v>
      </c>
      <c r="O238" s="45" t="s">
        <v>18</v>
      </c>
      <c r="P238" s="45" t="s">
        <v>19</v>
      </c>
      <c r="Q238" s="45" t="s">
        <v>20</v>
      </c>
      <c r="R238" s="45" t="s">
        <v>21</v>
      </c>
      <c r="S238" s="45" t="s">
        <v>22</v>
      </c>
      <c r="T238" s="45" t="s">
        <v>13</v>
      </c>
      <c r="U238" s="47" t="s">
        <v>55</v>
      </c>
    </row>
    <row r="239" spans="1:21" ht="75" x14ac:dyDescent="0.25">
      <c r="A239" t="b">
        <v>1</v>
      </c>
      <c r="B239" t="b">
        <v>0</v>
      </c>
      <c r="D239" s="48" t="s">
        <v>56</v>
      </c>
      <c r="E239" s="43" t="s">
        <v>117</v>
      </c>
      <c r="F239" s="43" t="s">
        <v>118</v>
      </c>
      <c r="G239" s="43" t="s">
        <v>156</v>
      </c>
      <c r="H239" s="43" t="s">
        <v>120</v>
      </c>
      <c r="I239" s="49">
        <v>1</v>
      </c>
      <c r="J239" s="43" t="s">
        <v>121</v>
      </c>
      <c r="K239" s="50">
        <v>142467</v>
      </c>
      <c r="L239" s="50">
        <v>4986345</v>
      </c>
      <c r="M239" s="50">
        <v>356167.5</v>
      </c>
      <c r="N239" s="50">
        <v>783568.5</v>
      </c>
      <c r="O239" s="50">
        <v>142467</v>
      </c>
      <c r="P239" s="50">
        <v>142467</v>
      </c>
      <c r="Q239" s="50">
        <v>569868</v>
      </c>
      <c r="R239" s="50">
        <v>2500</v>
      </c>
      <c r="S239" s="50">
        <v>15000</v>
      </c>
      <c r="T239" s="50">
        <v>7140850</v>
      </c>
      <c r="U239" s="51">
        <v>0.56577239415939662</v>
      </c>
    </row>
    <row r="240" spans="1:21" x14ac:dyDescent="0.25">
      <c r="A240" t="b">
        <v>1</v>
      </c>
      <c r="B240" t="b">
        <v>0</v>
      </c>
      <c r="D240" s="48" t="s">
        <v>62</v>
      </c>
      <c r="E240" s="43" t="s">
        <v>117</v>
      </c>
      <c r="F240" s="43" t="s">
        <v>122</v>
      </c>
      <c r="G240" s="43" t="s">
        <v>124</v>
      </c>
      <c r="H240" s="43">
        <v>330</v>
      </c>
      <c r="I240" s="49">
        <v>1</v>
      </c>
      <c r="J240" s="43" t="s">
        <v>121</v>
      </c>
      <c r="K240" s="50">
        <v>543000</v>
      </c>
      <c r="L240" s="50">
        <v>425200</v>
      </c>
      <c r="M240" s="50">
        <v>153750</v>
      </c>
      <c r="N240" s="50">
        <v>100000</v>
      </c>
      <c r="O240" s="50">
        <v>122195</v>
      </c>
      <c r="P240" s="50">
        <v>24439</v>
      </c>
      <c r="Q240" s="50">
        <v>151033.01999999999</v>
      </c>
      <c r="R240" s="50">
        <v>0</v>
      </c>
      <c r="S240" s="50">
        <v>0</v>
      </c>
      <c r="T240" s="50">
        <v>1519617.02</v>
      </c>
      <c r="U240" s="51">
        <v>0.12039986270692812</v>
      </c>
    </row>
    <row r="241" spans="1:21" x14ac:dyDescent="0.25">
      <c r="A241" t="b">
        <v>1</v>
      </c>
      <c r="B241" t="b">
        <v>1</v>
      </c>
      <c r="D241" s="48" t="s">
        <v>61</v>
      </c>
      <c r="E241" s="43" t="s">
        <v>62</v>
      </c>
      <c r="F241" s="43" t="s">
        <v>62</v>
      </c>
      <c r="G241" s="43" t="s">
        <v>62</v>
      </c>
      <c r="H241" s="43" t="s">
        <v>62</v>
      </c>
      <c r="I241" s="49" t="s">
        <v>62</v>
      </c>
      <c r="J241" s="43" t="s">
        <v>62</v>
      </c>
      <c r="K241" s="43">
        <v>685467</v>
      </c>
      <c r="L241" s="43">
        <v>5411545</v>
      </c>
      <c r="M241" s="43">
        <v>509917.5</v>
      </c>
      <c r="N241" s="43">
        <v>883568.5</v>
      </c>
      <c r="O241" s="43">
        <v>264662</v>
      </c>
      <c r="P241" s="43">
        <v>166906</v>
      </c>
      <c r="Q241" s="43">
        <v>720901.02</v>
      </c>
      <c r="R241" s="43">
        <v>2500</v>
      </c>
      <c r="S241" s="43">
        <v>15000</v>
      </c>
      <c r="T241" s="43">
        <v>8660467.0199999996</v>
      </c>
      <c r="U241" s="51">
        <v>0.68617225686632466</v>
      </c>
    </row>
    <row r="242" spans="1:21" ht="30" x14ac:dyDescent="0.25">
      <c r="A242" t="b">
        <v>0</v>
      </c>
      <c r="B242" t="b">
        <v>0</v>
      </c>
      <c r="D242" s="48" t="s">
        <v>63</v>
      </c>
      <c r="E242" s="43" t="s">
        <v>129</v>
      </c>
      <c r="F242" s="43" t="s">
        <v>65</v>
      </c>
      <c r="G242" s="43" t="s">
        <v>9</v>
      </c>
      <c r="H242" s="43" t="s">
        <v>66</v>
      </c>
      <c r="I242" s="49" t="s">
        <v>66</v>
      </c>
      <c r="J242" s="43" t="s">
        <v>66</v>
      </c>
      <c r="K242" s="43">
        <v>0</v>
      </c>
      <c r="L242" s="43">
        <v>0</v>
      </c>
      <c r="M242" s="43">
        <v>0</v>
      </c>
      <c r="N242" s="43">
        <v>0</v>
      </c>
      <c r="O242" s="43">
        <v>0</v>
      </c>
      <c r="P242" s="43">
        <v>0</v>
      </c>
      <c r="Q242" s="43">
        <v>0</v>
      </c>
      <c r="R242" s="43">
        <v>0</v>
      </c>
      <c r="S242" s="43">
        <v>0</v>
      </c>
      <c r="T242" s="43" t="s">
        <v>62</v>
      </c>
      <c r="U242" s="51" t="s">
        <v>62</v>
      </c>
    </row>
    <row r="243" spans="1:21" x14ac:dyDescent="0.25">
      <c r="A243" t="b">
        <v>0</v>
      </c>
      <c r="B243" t="b">
        <v>0</v>
      </c>
      <c r="D243" s="48" t="s">
        <v>62</v>
      </c>
      <c r="E243" s="43" t="s">
        <v>129</v>
      </c>
      <c r="F243" s="43" t="s">
        <v>67</v>
      </c>
      <c r="G243" s="43" t="s">
        <v>68</v>
      </c>
      <c r="H243" s="43" t="s">
        <v>66</v>
      </c>
      <c r="I243" s="49" t="s">
        <v>66</v>
      </c>
      <c r="J243" s="43" t="s">
        <v>66</v>
      </c>
      <c r="K243" s="43">
        <v>0.02</v>
      </c>
      <c r="L243" s="43">
        <v>7.0000000000000007E-2</v>
      </c>
      <c r="M243" s="43">
        <v>7.0000000000000007E-2</v>
      </c>
      <c r="N243" s="43">
        <v>7.0000000000000007E-2</v>
      </c>
      <c r="O243" s="43">
        <v>7.0000000000000007E-2</v>
      </c>
      <c r="P243" s="43">
        <v>7.0000000000000007E-2</v>
      </c>
      <c r="Q243" s="43">
        <v>7.0000000000000007E-2</v>
      </c>
      <c r="R243" s="43">
        <v>0</v>
      </c>
      <c r="S243" s="43">
        <v>0</v>
      </c>
      <c r="T243" s="43" t="s">
        <v>62</v>
      </c>
      <c r="U243" s="51" t="s">
        <v>62</v>
      </c>
    </row>
    <row r="244" spans="1:21" ht="30" x14ac:dyDescent="0.25">
      <c r="A244" t="b">
        <v>0</v>
      </c>
      <c r="B244" t="b">
        <v>0</v>
      </c>
      <c r="D244" s="48" t="s">
        <v>62</v>
      </c>
      <c r="E244" s="43" t="s">
        <v>129</v>
      </c>
      <c r="F244" s="43" t="s">
        <v>69</v>
      </c>
      <c r="G244" s="43" t="s">
        <v>4</v>
      </c>
      <c r="H244" s="43" t="s">
        <v>66</v>
      </c>
      <c r="I244" s="49" t="s">
        <v>66</v>
      </c>
      <c r="J244" s="43" t="s">
        <v>66</v>
      </c>
      <c r="K244" s="43">
        <v>0</v>
      </c>
      <c r="L244" s="43">
        <v>0.12</v>
      </c>
      <c r="M244" s="43">
        <v>0.12</v>
      </c>
      <c r="N244" s="43">
        <v>0.12</v>
      </c>
      <c r="O244" s="43">
        <v>0.12</v>
      </c>
      <c r="P244" s="43">
        <v>0.12</v>
      </c>
      <c r="Q244" s="43">
        <v>0.12</v>
      </c>
      <c r="R244" s="43">
        <v>0</v>
      </c>
      <c r="S244" s="43">
        <v>0</v>
      </c>
      <c r="T244" s="43" t="s">
        <v>62</v>
      </c>
      <c r="U244" s="51" t="s">
        <v>62</v>
      </c>
    </row>
    <row r="245" spans="1:21" x14ac:dyDescent="0.25">
      <c r="A245" t="b">
        <v>0</v>
      </c>
      <c r="B245" t="b">
        <v>0</v>
      </c>
      <c r="D245" s="48" t="s">
        <v>62</v>
      </c>
      <c r="E245" s="43" t="s">
        <v>129</v>
      </c>
      <c r="F245" s="43" t="s">
        <v>71</v>
      </c>
      <c r="G245" s="43" t="s">
        <v>72</v>
      </c>
      <c r="H245" s="43" t="s">
        <v>66</v>
      </c>
      <c r="I245" s="49" t="s">
        <v>66</v>
      </c>
      <c r="J245" s="43" t="s">
        <v>66</v>
      </c>
      <c r="K245" s="43">
        <v>0</v>
      </c>
      <c r="L245" s="43">
        <v>0</v>
      </c>
      <c r="M245" s="43">
        <v>0</v>
      </c>
      <c r="N245" s="43">
        <v>0</v>
      </c>
      <c r="O245" s="43">
        <v>0</v>
      </c>
      <c r="P245" s="43">
        <v>0</v>
      </c>
      <c r="Q245" s="43">
        <v>0</v>
      </c>
      <c r="R245" s="43">
        <v>0</v>
      </c>
      <c r="S245" s="43">
        <v>0</v>
      </c>
      <c r="T245" s="43" t="s">
        <v>62</v>
      </c>
      <c r="U245" s="51" t="s">
        <v>62</v>
      </c>
    </row>
    <row r="246" spans="1:21" x14ac:dyDescent="0.25">
      <c r="A246" t="b">
        <v>0</v>
      </c>
      <c r="B246" t="b">
        <v>0</v>
      </c>
      <c r="D246" s="48" t="s">
        <v>62</v>
      </c>
      <c r="E246" s="43" t="s">
        <v>129</v>
      </c>
      <c r="F246" s="43" t="s">
        <v>73</v>
      </c>
      <c r="G246" s="43" t="s">
        <v>130</v>
      </c>
      <c r="H246" s="43" t="s">
        <v>66</v>
      </c>
      <c r="I246" s="49" t="s">
        <v>66</v>
      </c>
      <c r="J246" s="43" t="s">
        <v>66</v>
      </c>
      <c r="K246" s="43">
        <v>0</v>
      </c>
      <c r="L246" s="43">
        <v>0</v>
      </c>
      <c r="M246" s="43">
        <v>0</v>
      </c>
      <c r="N246" s="43">
        <v>0</v>
      </c>
      <c r="O246" s="43">
        <v>0</v>
      </c>
      <c r="P246" s="43">
        <v>0</v>
      </c>
      <c r="Q246" s="43">
        <v>0</v>
      </c>
      <c r="R246" s="43">
        <v>0.2</v>
      </c>
      <c r="S246" s="43">
        <v>0</v>
      </c>
      <c r="T246" s="43" t="s">
        <v>62</v>
      </c>
      <c r="U246" s="51" t="s">
        <v>62</v>
      </c>
    </row>
    <row r="247" spans="1:21" ht="30" x14ac:dyDescent="0.25">
      <c r="A247" t="b">
        <v>0</v>
      </c>
      <c r="B247" t="b">
        <v>0</v>
      </c>
      <c r="D247" s="48" t="s">
        <v>62</v>
      </c>
      <c r="E247" s="43" t="s">
        <v>129</v>
      </c>
      <c r="F247" s="43" t="s">
        <v>79</v>
      </c>
      <c r="G247" s="43" t="s">
        <v>131</v>
      </c>
      <c r="H247" s="43" t="s">
        <v>66</v>
      </c>
      <c r="I247" s="49" t="s">
        <v>66</v>
      </c>
      <c r="J247" s="43" t="s">
        <v>66</v>
      </c>
      <c r="K247" s="43">
        <v>3.2800000000000008E-3</v>
      </c>
      <c r="L247" s="43">
        <v>1.9680000000000003E-2</v>
      </c>
      <c r="M247" s="43">
        <v>1.9680000000000003E-2</v>
      </c>
      <c r="N247" s="43">
        <v>1.9680000000000003E-2</v>
      </c>
      <c r="O247" s="43">
        <v>1.9200000000000002E-2</v>
      </c>
      <c r="P247" s="43">
        <v>1.9200000000000002E-2</v>
      </c>
      <c r="Q247" s="43">
        <v>0.2</v>
      </c>
      <c r="R247" s="43">
        <v>0</v>
      </c>
      <c r="S247" s="43">
        <v>0</v>
      </c>
      <c r="T247" s="43" t="s">
        <v>62</v>
      </c>
      <c r="U247" s="51" t="s">
        <v>62</v>
      </c>
    </row>
    <row r="248" spans="1:21" ht="45" x14ac:dyDescent="0.25">
      <c r="A248" t="b">
        <v>0</v>
      </c>
      <c r="B248" t="b">
        <v>0</v>
      </c>
      <c r="D248" s="48" t="s">
        <v>62</v>
      </c>
      <c r="E248" s="43" t="s">
        <v>129</v>
      </c>
      <c r="F248" s="43" t="s">
        <v>81</v>
      </c>
      <c r="G248" s="43" t="s">
        <v>132</v>
      </c>
      <c r="H248" s="43" t="s">
        <v>66</v>
      </c>
      <c r="I248" s="49" t="s">
        <v>66</v>
      </c>
      <c r="J248" s="43" t="s">
        <v>66</v>
      </c>
      <c r="K248" s="43">
        <v>0</v>
      </c>
      <c r="L248" s="43">
        <v>0</v>
      </c>
      <c r="M248" s="43">
        <v>0</v>
      </c>
      <c r="N248" s="43">
        <v>0</v>
      </c>
      <c r="O248" s="43">
        <v>0</v>
      </c>
      <c r="P248" s="43">
        <v>0</v>
      </c>
      <c r="Q248" s="43">
        <v>1E-3</v>
      </c>
      <c r="R248" s="43">
        <v>0</v>
      </c>
      <c r="S248" s="43">
        <v>0</v>
      </c>
      <c r="T248" s="43" t="s">
        <v>62</v>
      </c>
      <c r="U248" s="51" t="s">
        <v>62</v>
      </c>
    </row>
    <row r="249" spans="1:21" ht="45" x14ac:dyDescent="0.25">
      <c r="A249" t="b">
        <v>0</v>
      </c>
      <c r="B249" t="b">
        <v>0</v>
      </c>
      <c r="D249" s="48" t="s">
        <v>62</v>
      </c>
      <c r="E249" s="43" t="s">
        <v>129</v>
      </c>
      <c r="F249" s="43" t="s">
        <v>75</v>
      </c>
      <c r="G249" s="43" t="s">
        <v>142</v>
      </c>
      <c r="H249" s="43" t="s">
        <v>66</v>
      </c>
      <c r="I249" s="49" t="s">
        <v>66</v>
      </c>
      <c r="J249" s="43" t="s">
        <v>66</v>
      </c>
      <c r="K249" s="43">
        <v>0</v>
      </c>
      <c r="L249" s="43">
        <v>0</v>
      </c>
      <c r="M249" s="43">
        <v>0</v>
      </c>
      <c r="N249" s="43">
        <v>0</v>
      </c>
      <c r="O249" s="43">
        <v>0</v>
      </c>
      <c r="P249" s="43">
        <v>0</v>
      </c>
      <c r="Q249" s="43">
        <v>0</v>
      </c>
      <c r="R249" s="43">
        <v>0</v>
      </c>
      <c r="S249" s="43">
        <v>0</v>
      </c>
      <c r="T249" s="43" t="s">
        <v>62</v>
      </c>
      <c r="U249" s="51" t="s">
        <v>62</v>
      </c>
    </row>
    <row r="250" spans="1:21" x14ac:dyDescent="0.25">
      <c r="A250" t="b">
        <v>0</v>
      </c>
      <c r="B250" t="b">
        <v>0</v>
      </c>
      <c r="D250" s="48" t="s">
        <v>85</v>
      </c>
      <c r="E250" s="43" t="s">
        <v>62</v>
      </c>
      <c r="F250" s="43" t="s">
        <v>62</v>
      </c>
      <c r="G250" s="43" t="s">
        <v>62</v>
      </c>
      <c r="H250" s="43" t="s">
        <v>62</v>
      </c>
      <c r="I250" s="49" t="s">
        <v>62</v>
      </c>
      <c r="J250" s="43" t="s">
        <v>62</v>
      </c>
      <c r="K250" s="43">
        <v>2.3280000000000002E-2</v>
      </c>
      <c r="L250" s="43">
        <v>0.20968000000000001</v>
      </c>
      <c r="M250" s="43">
        <v>0.20968000000000001</v>
      </c>
      <c r="N250" s="43">
        <v>0.20968000000000001</v>
      </c>
      <c r="O250" s="43">
        <v>0.2092</v>
      </c>
      <c r="P250" s="43">
        <v>0.2092</v>
      </c>
      <c r="Q250" s="43">
        <v>0.39100000000000001</v>
      </c>
      <c r="R250" s="43">
        <v>0.2</v>
      </c>
      <c r="S250" s="43">
        <v>0</v>
      </c>
      <c r="T250" s="43" t="s">
        <v>62</v>
      </c>
      <c r="U250" s="51" t="s">
        <v>62</v>
      </c>
    </row>
    <row r="251" spans="1:21" x14ac:dyDescent="0.25">
      <c r="A251" t="b">
        <v>1</v>
      </c>
      <c r="B251" t="b">
        <v>1</v>
      </c>
      <c r="D251" s="48" t="s">
        <v>86</v>
      </c>
      <c r="E251" s="43" t="s">
        <v>62</v>
      </c>
      <c r="F251" s="43" t="s">
        <v>62</v>
      </c>
      <c r="G251" s="43" t="s">
        <v>62</v>
      </c>
      <c r="H251" s="43" t="s">
        <v>62</v>
      </c>
      <c r="I251" s="49" t="s">
        <v>62</v>
      </c>
      <c r="J251" s="43" t="s">
        <v>62</v>
      </c>
      <c r="K251" s="43">
        <v>701424.67175999994</v>
      </c>
      <c r="L251" s="43">
        <v>6546237.7556000007</v>
      </c>
      <c r="M251" s="43">
        <v>616837.00140000007</v>
      </c>
      <c r="N251" s="43">
        <v>1068835.1430800001</v>
      </c>
      <c r="O251" s="43">
        <v>320029.2904</v>
      </c>
      <c r="P251" s="43">
        <v>201822.7352</v>
      </c>
      <c r="Q251" s="43">
        <v>1002773.31882</v>
      </c>
      <c r="R251" s="43">
        <v>3000</v>
      </c>
      <c r="S251" s="43">
        <v>15000</v>
      </c>
      <c r="T251" s="43">
        <v>10475959.91626</v>
      </c>
      <c r="U251" s="51">
        <v>0.83001448328144301</v>
      </c>
    </row>
    <row r="252" spans="1:21" ht="30" x14ac:dyDescent="0.25">
      <c r="A252" t="b">
        <v>0</v>
      </c>
      <c r="B252" t="b">
        <v>0</v>
      </c>
      <c r="D252" s="48" t="s">
        <v>87</v>
      </c>
      <c r="E252" s="43" t="s">
        <v>133</v>
      </c>
      <c r="F252" s="43" t="s">
        <v>89</v>
      </c>
      <c r="G252" s="43" t="s">
        <v>92</v>
      </c>
      <c r="H252" s="43" t="s">
        <v>62</v>
      </c>
      <c r="I252" s="49" t="s">
        <v>62</v>
      </c>
      <c r="J252" s="43" t="s">
        <v>62</v>
      </c>
      <c r="K252" s="43">
        <v>0</v>
      </c>
      <c r="L252" s="43">
        <v>0</v>
      </c>
      <c r="M252" s="43">
        <v>0</v>
      </c>
      <c r="N252" s="43">
        <v>0</v>
      </c>
      <c r="O252" s="43">
        <v>0</v>
      </c>
      <c r="P252" s="43">
        <v>0</v>
      </c>
      <c r="Q252" s="43">
        <v>0</v>
      </c>
      <c r="R252" s="43">
        <v>0</v>
      </c>
      <c r="S252" s="43">
        <v>0</v>
      </c>
      <c r="T252" s="43" t="s">
        <v>62</v>
      </c>
      <c r="U252" s="51" t="s">
        <v>62</v>
      </c>
    </row>
    <row r="253" spans="1:21" x14ac:dyDescent="0.25">
      <c r="A253" t="b">
        <v>0</v>
      </c>
      <c r="B253" t="b">
        <v>0</v>
      </c>
      <c r="D253" s="48" t="s">
        <v>62</v>
      </c>
      <c r="E253" s="43" t="s">
        <v>133</v>
      </c>
      <c r="F253" s="43" t="s">
        <v>91</v>
      </c>
      <c r="G253" s="43" t="s">
        <v>92</v>
      </c>
      <c r="H253" s="43" t="s">
        <v>62</v>
      </c>
      <c r="I253" s="49" t="s">
        <v>62</v>
      </c>
      <c r="J253" s="43" t="s">
        <v>62</v>
      </c>
      <c r="K253" s="43">
        <v>2E-3</v>
      </c>
      <c r="L253" s="43">
        <v>0.01</v>
      </c>
      <c r="M253" s="43">
        <v>0.01</v>
      </c>
      <c r="N253" s="43">
        <v>0</v>
      </c>
      <c r="O253" s="43">
        <v>0</v>
      </c>
      <c r="P253" s="43">
        <v>0</v>
      </c>
      <c r="Q253" s="43">
        <v>5.0000000000000001E-4</v>
      </c>
      <c r="R253" s="43">
        <v>0</v>
      </c>
      <c r="S253" s="43">
        <v>0</v>
      </c>
      <c r="T253" s="43" t="s">
        <v>62</v>
      </c>
      <c r="U253" s="51" t="s">
        <v>62</v>
      </c>
    </row>
    <row r="254" spans="1:21" ht="30" x14ac:dyDescent="0.25">
      <c r="A254" t="b">
        <v>0</v>
      </c>
      <c r="B254" t="b">
        <v>0</v>
      </c>
      <c r="D254" s="48" t="s">
        <v>62</v>
      </c>
      <c r="E254" s="43" t="s">
        <v>133</v>
      </c>
      <c r="F254" s="43" t="s">
        <v>93</v>
      </c>
      <c r="G254" s="43" t="s">
        <v>90</v>
      </c>
      <c r="H254" s="43" t="s">
        <v>62</v>
      </c>
      <c r="I254" s="49" t="s">
        <v>62</v>
      </c>
      <c r="J254" s="43" t="s">
        <v>62</v>
      </c>
      <c r="K254" s="43">
        <v>0</v>
      </c>
      <c r="L254" s="43">
        <v>0</v>
      </c>
      <c r="M254" s="43">
        <v>0</v>
      </c>
      <c r="N254" s="43">
        <v>0</v>
      </c>
      <c r="O254" s="43">
        <v>0</v>
      </c>
      <c r="P254" s="43">
        <v>0</v>
      </c>
      <c r="Q254" s="43">
        <v>0</v>
      </c>
      <c r="R254" s="43">
        <v>0</v>
      </c>
      <c r="S254" s="43">
        <v>0.5</v>
      </c>
      <c r="T254" s="43" t="s">
        <v>62</v>
      </c>
      <c r="U254" s="51" t="s">
        <v>62</v>
      </c>
    </row>
    <row r="255" spans="1:21" ht="30" x14ac:dyDescent="0.25">
      <c r="A255" t="b">
        <v>0</v>
      </c>
      <c r="B255" t="b">
        <v>0</v>
      </c>
      <c r="D255" s="48" t="s">
        <v>62</v>
      </c>
      <c r="E255" s="43" t="s">
        <v>133</v>
      </c>
      <c r="F255" s="43" t="s">
        <v>94</v>
      </c>
      <c r="G255" s="43" t="s">
        <v>92</v>
      </c>
      <c r="H255" s="43" t="s">
        <v>62</v>
      </c>
      <c r="I255" s="49" t="s">
        <v>62</v>
      </c>
      <c r="J255" s="43" t="s">
        <v>62</v>
      </c>
      <c r="K255" s="43">
        <v>0</v>
      </c>
      <c r="L255" s="43">
        <v>0</v>
      </c>
      <c r="M255" s="43">
        <v>0</v>
      </c>
      <c r="N255" s="43">
        <v>0</v>
      </c>
      <c r="O255" s="43">
        <v>0</v>
      </c>
      <c r="P255" s="43">
        <v>0</v>
      </c>
      <c r="Q255" s="43">
        <v>0</v>
      </c>
      <c r="R255" s="43">
        <v>0</v>
      </c>
      <c r="S255" s="43">
        <v>0</v>
      </c>
      <c r="T255" s="43" t="s">
        <v>62</v>
      </c>
      <c r="U255" s="51" t="s">
        <v>62</v>
      </c>
    </row>
    <row r="256" spans="1:21" ht="30" x14ac:dyDescent="0.25">
      <c r="A256" t="b">
        <v>0</v>
      </c>
      <c r="B256" t="b">
        <v>0</v>
      </c>
      <c r="D256" s="48" t="s">
        <v>62</v>
      </c>
      <c r="E256" s="43" t="s">
        <v>133</v>
      </c>
      <c r="F256" s="43" t="s">
        <v>101</v>
      </c>
      <c r="G256" s="43" t="s">
        <v>92</v>
      </c>
      <c r="H256" s="43" t="s">
        <v>62</v>
      </c>
      <c r="I256" s="49" t="s">
        <v>62</v>
      </c>
      <c r="J256" s="43" t="s">
        <v>62</v>
      </c>
      <c r="K256" s="43">
        <v>0</v>
      </c>
      <c r="L256" s="43">
        <v>0</v>
      </c>
      <c r="M256" s="43">
        <v>0</v>
      </c>
      <c r="N256" s="43">
        <v>0</v>
      </c>
      <c r="O256" s="43">
        <v>0</v>
      </c>
      <c r="P256" s="43">
        <v>0</v>
      </c>
      <c r="Q256" s="43">
        <v>0</v>
      </c>
      <c r="R256" s="43">
        <v>0</v>
      </c>
      <c r="S256" s="43">
        <v>0</v>
      </c>
      <c r="T256" s="43" t="s">
        <v>62</v>
      </c>
      <c r="U256" s="51" t="s">
        <v>62</v>
      </c>
    </row>
    <row r="257" spans="1:21" x14ac:dyDescent="0.25">
      <c r="A257" t="b">
        <v>0</v>
      </c>
      <c r="B257" t="b">
        <v>0</v>
      </c>
      <c r="D257" s="48" t="s">
        <v>62</v>
      </c>
      <c r="E257" s="43" t="s">
        <v>133</v>
      </c>
      <c r="F257" s="43" t="s">
        <v>95</v>
      </c>
      <c r="G257" s="43" t="s">
        <v>96</v>
      </c>
      <c r="H257" s="43" t="s">
        <v>62</v>
      </c>
      <c r="I257" s="49" t="s">
        <v>62</v>
      </c>
      <c r="J257" s="43" t="s">
        <v>62</v>
      </c>
      <c r="K257" s="43">
        <v>0</v>
      </c>
      <c r="L257" s="43">
        <v>1.0000000000000002E-2</v>
      </c>
      <c r="M257" s="43">
        <v>1.0000000000000002E-2</v>
      </c>
      <c r="N257" s="43">
        <v>1.0000000000000002E-2</v>
      </c>
      <c r="O257" s="43">
        <v>1.0000000000000002E-2</v>
      </c>
      <c r="P257" s="43">
        <v>1.0000000000000002E-2</v>
      </c>
      <c r="Q257" s="43">
        <v>0.05</v>
      </c>
      <c r="R257" s="43">
        <v>0</v>
      </c>
      <c r="S257" s="43">
        <v>0</v>
      </c>
      <c r="T257" s="43" t="s">
        <v>62</v>
      </c>
      <c r="U257" s="51" t="s">
        <v>62</v>
      </c>
    </row>
    <row r="258" spans="1:21" x14ac:dyDescent="0.25">
      <c r="A258" t="b">
        <v>0</v>
      </c>
      <c r="B258" t="b">
        <v>0</v>
      </c>
      <c r="D258" s="48" t="s">
        <v>62</v>
      </c>
      <c r="E258" s="43" t="s">
        <v>133</v>
      </c>
      <c r="F258" s="43" t="s">
        <v>97</v>
      </c>
      <c r="G258" s="43" t="s">
        <v>90</v>
      </c>
      <c r="H258" s="43" t="s">
        <v>62</v>
      </c>
      <c r="I258" s="49" t="s">
        <v>62</v>
      </c>
      <c r="J258" s="43" t="s">
        <v>62</v>
      </c>
      <c r="K258" s="43">
        <v>0</v>
      </c>
      <c r="L258" s="43">
        <v>0.05</v>
      </c>
      <c r="M258" s="43">
        <v>0.05</v>
      </c>
      <c r="N258" s="43">
        <v>0</v>
      </c>
      <c r="O258" s="43">
        <v>0</v>
      </c>
      <c r="P258" s="43">
        <v>2.5000000000000001E-2</v>
      </c>
      <c r="Q258" s="43">
        <v>2.5000000000000005E-3</v>
      </c>
      <c r="R258" s="43">
        <v>0</v>
      </c>
      <c r="S258" s="43">
        <v>0</v>
      </c>
      <c r="T258" s="43" t="s">
        <v>62</v>
      </c>
      <c r="U258" s="51" t="s">
        <v>62</v>
      </c>
    </row>
    <row r="259" spans="1:21" x14ac:dyDescent="0.25">
      <c r="A259" t="b">
        <v>0</v>
      </c>
      <c r="B259" t="b">
        <v>0</v>
      </c>
      <c r="D259" s="48" t="s">
        <v>62</v>
      </c>
      <c r="E259" s="43" t="s">
        <v>133</v>
      </c>
      <c r="F259" s="43" t="s">
        <v>98</v>
      </c>
      <c r="G259" s="43" t="s">
        <v>92</v>
      </c>
      <c r="H259" s="43" t="s">
        <v>62</v>
      </c>
      <c r="I259" s="49" t="s">
        <v>62</v>
      </c>
      <c r="J259" s="43" t="s">
        <v>62</v>
      </c>
      <c r="K259" s="43">
        <v>0</v>
      </c>
      <c r="L259" s="43">
        <v>0</v>
      </c>
      <c r="M259" s="43">
        <v>0</v>
      </c>
      <c r="N259" s="43">
        <v>0</v>
      </c>
      <c r="O259" s="43">
        <v>0</v>
      </c>
      <c r="P259" s="43">
        <v>0</v>
      </c>
      <c r="Q259" s="43">
        <v>0</v>
      </c>
      <c r="R259" s="43">
        <v>0</v>
      </c>
      <c r="S259" s="43">
        <v>0</v>
      </c>
      <c r="T259" s="43" t="s">
        <v>62</v>
      </c>
      <c r="U259" s="51" t="s">
        <v>62</v>
      </c>
    </row>
    <row r="260" spans="1:21" x14ac:dyDescent="0.25">
      <c r="A260" t="b">
        <v>0</v>
      </c>
      <c r="B260" t="b">
        <v>0</v>
      </c>
      <c r="D260" s="48" t="s">
        <v>62</v>
      </c>
      <c r="E260" s="43" t="s">
        <v>133</v>
      </c>
      <c r="F260" s="43" t="s">
        <v>100</v>
      </c>
      <c r="G260" s="43" t="s">
        <v>92</v>
      </c>
      <c r="H260" s="43" t="s">
        <v>62</v>
      </c>
      <c r="I260" s="49" t="s">
        <v>62</v>
      </c>
      <c r="J260" s="43" t="s">
        <v>62</v>
      </c>
      <c r="K260" s="43">
        <v>0</v>
      </c>
      <c r="L260" s="43">
        <v>0</v>
      </c>
      <c r="M260" s="43">
        <v>0</v>
      </c>
      <c r="N260" s="43">
        <v>0</v>
      </c>
      <c r="O260" s="43">
        <v>0</v>
      </c>
      <c r="P260" s="43">
        <v>0</v>
      </c>
      <c r="Q260" s="43">
        <v>0</v>
      </c>
      <c r="R260" s="43">
        <v>0</v>
      </c>
      <c r="S260" s="43">
        <v>0</v>
      </c>
      <c r="T260" s="43" t="s">
        <v>62</v>
      </c>
      <c r="U260" s="51" t="s">
        <v>62</v>
      </c>
    </row>
    <row r="261" spans="1:21" x14ac:dyDescent="0.25">
      <c r="A261" t="b">
        <v>0</v>
      </c>
      <c r="B261" t="b">
        <v>0</v>
      </c>
      <c r="D261" s="48" t="s">
        <v>102</v>
      </c>
      <c r="E261" s="43" t="s">
        <v>62</v>
      </c>
      <c r="F261" s="43" t="s">
        <v>62</v>
      </c>
      <c r="G261" s="43" t="s">
        <v>62</v>
      </c>
      <c r="H261" s="43" t="s">
        <v>62</v>
      </c>
      <c r="I261" s="49" t="s">
        <v>62</v>
      </c>
      <c r="J261" s="43" t="s">
        <v>62</v>
      </c>
      <c r="K261" s="43">
        <v>2E-3</v>
      </c>
      <c r="L261" s="43">
        <v>7.0000000000000007E-2</v>
      </c>
      <c r="M261" s="43">
        <v>7.0000000000000007E-2</v>
      </c>
      <c r="N261" s="43">
        <v>1.0000000000000002E-2</v>
      </c>
      <c r="O261" s="43">
        <v>1.0000000000000002E-2</v>
      </c>
      <c r="P261" s="43">
        <v>3.5000000000000003E-2</v>
      </c>
      <c r="Q261" s="43">
        <v>5.3000000000000005E-2</v>
      </c>
      <c r="R261" s="43">
        <v>0</v>
      </c>
      <c r="S261" s="43">
        <v>0.5</v>
      </c>
      <c r="T261" s="43" t="s">
        <v>62</v>
      </c>
      <c r="U261" s="51" t="s">
        <v>62</v>
      </c>
    </row>
    <row r="262" spans="1:21" x14ac:dyDescent="0.25">
      <c r="A262" t="b">
        <v>1</v>
      </c>
      <c r="B262" t="b">
        <v>1</v>
      </c>
      <c r="D262" s="48" t="s">
        <v>103</v>
      </c>
      <c r="E262" s="43" t="s">
        <v>62</v>
      </c>
      <c r="F262" s="43" t="s">
        <v>62</v>
      </c>
      <c r="G262" s="43" t="s">
        <v>62</v>
      </c>
      <c r="H262" s="43" t="s">
        <v>62</v>
      </c>
      <c r="I262" s="49" t="s">
        <v>62</v>
      </c>
      <c r="J262" s="43" t="s">
        <v>62</v>
      </c>
      <c r="K262" s="43">
        <v>1402.8493435199998</v>
      </c>
      <c r="L262" s="43">
        <v>458236.64289200009</v>
      </c>
      <c r="M262" s="43">
        <v>43178.590098000008</v>
      </c>
      <c r="N262" s="43">
        <v>10688.351430800003</v>
      </c>
      <c r="O262" s="43">
        <v>3200.2929040000008</v>
      </c>
      <c r="P262" s="43">
        <v>7063.7957320000005</v>
      </c>
      <c r="Q262" s="43">
        <v>53146.985897460007</v>
      </c>
      <c r="R262" s="43">
        <v>0</v>
      </c>
      <c r="S262" s="43">
        <v>7500</v>
      </c>
      <c r="T262" s="43">
        <v>584417.50829778006</v>
      </c>
      <c r="U262" s="51">
        <v>4.6303632320844723E-2</v>
      </c>
    </row>
    <row r="263" spans="1:21" x14ac:dyDescent="0.25">
      <c r="A263" t="b">
        <v>1</v>
      </c>
      <c r="B263" t="b">
        <v>1</v>
      </c>
      <c r="D263" s="48" t="s">
        <v>104</v>
      </c>
      <c r="E263" s="43" t="s">
        <v>62</v>
      </c>
      <c r="F263" s="43" t="s">
        <v>62</v>
      </c>
      <c r="G263" s="43" t="s">
        <v>62</v>
      </c>
      <c r="H263" s="43" t="s">
        <v>62</v>
      </c>
      <c r="I263" s="49" t="s">
        <v>62</v>
      </c>
      <c r="J263" s="43" t="s">
        <v>62</v>
      </c>
      <c r="K263" s="43">
        <v>702827.52110351995</v>
      </c>
      <c r="L263" s="43">
        <v>7004474.398492001</v>
      </c>
      <c r="M263" s="43">
        <v>660015.59149800008</v>
      </c>
      <c r="N263" s="43">
        <v>1079523.4945108001</v>
      </c>
      <c r="O263" s="43">
        <v>323229.58330400003</v>
      </c>
      <c r="P263" s="43">
        <v>208886.53093199997</v>
      </c>
      <c r="Q263" s="43">
        <v>1055920.3047174599</v>
      </c>
      <c r="R263" s="43">
        <v>3000</v>
      </c>
      <c r="S263" s="43">
        <v>22500</v>
      </c>
      <c r="T263" s="43">
        <v>11060377.424557781</v>
      </c>
      <c r="U263" s="51">
        <v>0.87631811560228778</v>
      </c>
    </row>
    <row r="264" spans="1:21" ht="30" x14ac:dyDescent="0.25">
      <c r="A264" t="b">
        <v>0</v>
      </c>
      <c r="B264" t="b">
        <v>0</v>
      </c>
      <c r="D264" s="48" t="s">
        <v>105</v>
      </c>
      <c r="E264" s="43" t="s">
        <v>134</v>
      </c>
      <c r="F264" s="43" t="s">
        <v>107</v>
      </c>
      <c r="G264" s="43" t="s">
        <v>108</v>
      </c>
      <c r="H264" s="43" t="s">
        <v>62</v>
      </c>
      <c r="I264" s="49" t="s">
        <v>62</v>
      </c>
      <c r="J264" s="43" t="s">
        <v>62</v>
      </c>
      <c r="K264" s="43">
        <v>0.04</v>
      </c>
      <c r="L264" s="43">
        <v>0</v>
      </c>
      <c r="M264" s="43">
        <v>0</v>
      </c>
      <c r="N264" s="43">
        <v>0</v>
      </c>
      <c r="O264" s="43">
        <v>0</v>
      </c>
      <c r="P264" s="43">
        <v>0</v>
      </c>
      <c r="Q264" s="43">
        <v>0</v>
      </c>
      <c r="R264" s="43">
        <v>0</v>
      </c>
      <c r="S264" s="43">
        <v>0</v>
      </c>
      <c r="T264" s="43" t="s">
        <v>62</v>
      </c>
      <c r="U264" s="51" t="s">
        <v>62</v>
      </c>
    </row>
    <row r="265" spans="1:21" ht="30" x14ac:dyDescent="0.25">
      <c r="A265" t="b">
        <v>0</v>
      </c>
      <c r="B265" t="b">
        <v>0</v>
      </c>
      <c r="D265" s="48" t="s">
        <v>62</v>
      </c>
      <c r="E265" s="43" t="s">
        <v>134</v>
      </c>
      <c r="F265" s="43" t="s">
        <v>110</v>
      </c>
      <c r="G265" s="43" t="s">
        <v>108</v>
      </c>
      <c r="H265" s="43" t="s">
        <v>62</v>
      </c>
      <c r="I265" s="49" t="s">
        <v>62</v>
      </c>
      <c r="J265" s="43" t="s">
        <v>62</v>
      </c>
      <c r="K265" s="43">
        <v>0</v>
      </c>
      <c r="L265" s="43">
        <v>0</v>
      </c>
      <c r="M265" s="43">
        <v>0</v>
      </c>
      <c r="N265" s="43">
        <v>0</v>
      </c>
      <c r="O265" s="43">
        <v>0</v>
      </c>
      <c r="P265" s="43">
        <v>0</v>
      </c>
      <c r="Q265" s="43">
        <v>0.04</v>
      </c>
      <c r="R265" s="43">
        <v>0.15</v>
      </c>
      <c r="S265" s="43">
        <v>0.15</v>
      </c>
      <c r="T265" s="43" t="s">
        <v>62</v>
      </c>
      <c r="U265" s="51" t="s">
        <v>62</v>
      </c>
    </row>
    <row r="266" spans="1:21" ht="30" x14ac:dyDescent="0.25">
      <c r="A266" t="b">
        <v>0</v>
      </c>
      <c r="B266" t="b">
        <v>0</v>
      </c>
      <c r="D266" s="48" t="s">
        <v>62</v>
      </c>
      <c r="E266" s="43" t="s">
        <v>134</v>
      </c>
      <c r="F266" s="43" t="s">
        <v>109</v>
      </c>
      <c r="G266" s="43" t="s">
        <v>108</v>
      </c>
      <c r="H266" s="43" t="s">
        <v>62</v>
      </c>
      <c r="I266" s="49" t="s">
        <v>62</v>
      </c>
      <c r="J266" s="43" t="s">
        <v>62</v>
      </c>
      <c r="K266" s="43">
        <v>0</v>
      </c>
      <c r="L266" s="43">
        <v>0.04</v>
      </c>
      <c r="M266" s="43">
        <v>0.04</v>
      </c>
      <c r="N266" s="43">
        <v>0.04</v>
      </c>
      <c r="O266" s="43">
        <v>0.04</v>
      </c>
      <c r="P266" s="43">
        <v>0.04</v>
      </c>
      <c r="Q266" s="43">
        <v>0</v>
      </c>
      <c r="R266" s="43">
        <v>0</v>
      </c>
      <c r="S266" s="43">
        <v>0</v>
      </c>
      <c r="T266" s="43" t="s">
        <v>62</v>
      </c>
      <c r="U266" s="51" t="s">
        <v>62</v>
      </c>
    </row>
    <row r="267" spans="1:21" ht="30" x14ac:dyDescent="0.25">
      <c r="A267" t="b">
        <v>0</v>
      </c>
      <c r="B267" t="b">
        <v>0</v>
      </c>
      <c r="D267" s="48" t="s">
        <v>62</v>
      </c>
      <c r="E267" s="43" t="s">
        <v>134</v>
      </c>
      <c r="F267" s="43" t="s">
        <v>111</v>
      </c>
      <c r="G267" s="43" t="s">
        <v>108</v>
      </c>
      <c r="H267" s="43" t="s">
        <v>62</v>
      </c>
      <c r="I267" s="49" t="s">
        <v>62</v>
      </c>
      <c r="J267" s="43" t="s">
        <v>62</v>
      </c>
      <c r="K267" s="43">
        <v>0.12</v>
      </c>
      <c r="L267" s="43">
        <v>0.12</v>
      </c>
      <c r="M267" s="43">
        <v>0.12</v>
      </c>
      <c r="N267" s="43">
        <v>0.12</v>
      </c>
      <c r="O267" s="43">
        <v>0.12</v>
      </c>
      <c r="P267" s="43">
        <v>0.12</v>
      </c>
      <c r="Q267" s="43">
        <v>0</v>
      </c>
      <c r="R267" s="43">
        <v>0.3</v>
      </c>
      <c r="S267" s="43">
        <v>0.3</v>
      </c>
      <c r="T267" s="43" t="s">
        <v>62</v>
      </c>
      <c r="U267" s="51" t="s">
        <v>62</v>
      </c>
    </row>
    <row r="268" spans="1:21" x14ac:dyDescent="0.25">
      <c r="A268" t="b">
        <v>0</v>
      </c>
      <c r="B268" t="b">
        <v>0</v>
      </c>
      <c r="D268" s="48" t="s">
        <v>112</v>
      </c>
      <c r="E268" s="43" t="s">
        <v>62</v>
      </c>
      <c r="F268" s="43" t="s">
        <v>62</v>
      </c>
      <c r="G268" s="43" t="s">
        <v>62</v>
      </c>
      <c r="H268" s="43" t="s">
        <v>62</v>
      </c>
      <c r="I268" s="49" t="s">
        <v>62</v>
      </c>
      <c r="J268" s="43" t="s">
        <v>62</v>
      </c>
      <c r="K268" s="43">
        <v>0.16</v>
      </c>
      <c r="L268" s="43">
        <v>0.16</v>
      </c>
      <c r="M268" s="43">
        <v>0.16</v>
      </c>
      <c r="N268" s="43">
        <v>0.16</v>
      </c>
      <c r="O268" s="43">
        <v>0.16</v>
      </c>
      <c r="P268" s="43">
        <v>0.16</v>
      </c>
      <c r="Q268" s="43">
        <v>0.04</v>
      </c>
      <c r="R268" s="43">
        <v>0.44999999999999996</v>
      </c>
      <c r="S268" s="43">
        <v>0.44999999999999996</v>
      </c>
      <c r="T268" s="43" t="s">
        <v>62</v>
      </c>
      <c r="U268" s="51" t="s">
        <v>62</v>
      </c>
    </row>
    <row r="269" spans="1:21" x14ac:dyDescent="0.25">
      <c r="A269" t="b">
        <v>1</v>
      </c>
      <c r="B269" t="b">
        <v>1</v>
      </c>
      <c r="D269" s="48" t="s">
        <v>113</v>
      </c>
      <c r="E269" s="43" t="s">
        <v>62</v>
      </c>
      <c r="F269" s="43" t="s">
        <v>62</v>
      </c>
      <c r="G269" s="43" t="s">
        <v>62</v>
      </c>
      <c r="H269" s="43" t="s">
        <v>62</v>
      </c>
      <c r="I269" s="49" t="s">
        <v>62</v>
      </c>
      <c r="J269" s="43" t="s">
        <v>62</v>
      </c>
      <c r="K269" s="43">
        <v>112227.94748159999</v>
      </c>
      <c r="L269" s="43">
        <v>1047398.0408960001</v>
      </c>
      <c r="M269" s="43">
        <v>98693.920224000016</v>
      </c>
      <c r="N269" s="43">
        <v>171013.62289280002</v>
      </c>
      <c r="O269" s="43">
        <v>51204.686463999999</v>
      </c>
      <c r="P269" s="43">
        <v>32291.637632000002</v>
      </c>
      <c r="Q269" s="43">
        <v>40110.932752799999</v>
      </c>
      <c r="R269" s="43">
        <v>1349.9999999999998</v>
      </c>
      <c r="S269" s="43">
        <v>6749.9999999999991</v>
      </c>
      <c r="T269" s="43">
        <v>1561040.7883432</v>
      </c>
      <c r="U269" s="51">
        <v>0.12368188439771234</v>
      </c>
    </row>
    <row r="270" spans="1:21" x14ac:dyDescent="0.25">
      <c r="A270" t="b">
        <v>1</v>
      </c>
      <c r="B270" t="b">
        <v>1</v>
      </c>
      <c r="D270" s="48" t="s">
        <v>114</v>
      </c>
      <c r="E270" s="43" t="s">
        <v>62</v>
      </c>
      <c r="F270" s="43" t="s">
        <v>62</v>
      </c>
      <c r="G270" s="43" t="s">
        <v>62</v>
      </c>
      <c r="H270" s="43" t="s">
        <v>62</v>
      </c>
      <c r="I270" s="49" t="s">
        <v>62</v>
      </c>
      <c r="J270" s="43" t="s">
        <v>62</v>
      </c>
      <c r="K270" s="43">
        <v>815055.46858511993</v>
      </c>
      <c r="L270" s="43">
        <v>8051872.4393880004</v>
      </c>
      <c r="M270" s="43">
        <v>758709.51172200008</v>
      </c>
      <c r="N270" s="43">
        <v>1250537.1174035999</v>
      </c>
      <c r="O270" s="43">
        <v>374434.269768</v>
      </c>
      <c r="P270" s="43">
        <v>241178.16856399996</v>
      </c>
      <c r="Q270" s="43">
        <v>1096031.2374702601</v>
      </c>
      <c r="R270" s="43">
        <v>4350</v>
      </c>
      <c r="S270" s="43">
        <v>29250</v>
      </c>
      <c r="T270" s="43">
        <v>12621418.212900979</v>
      </c>
      <c r="U270" s="51">
        <v>1</v>
      </c>
    </row>
    <row r="274" spans="1:21" ht="18.75" x14ac:dyDescent="0.3">
      <c r="D274" s="41" t="s">
        <v>157</v>
      </c>
    </row>
    <row r="275" spans="1:21" x14ac:dyDescent="0.25">
      <c r="D275" s="42" t="s">
        <v>183</v>
      </c>
      <c r="F275" s="52" t="s">
        <v>182</v>
      </c>
      <c r="G275" s="52"/>
      <c r="H275" s="52"/>
      <c r="I275" s="52"/>
      <c r="J275" s="52"/>
    </row>
    <row r="277" spans="1:21" ht="60" x14ac:dyDescent="0.25">
      <c r="A277" s="43" t="s">
        <v>47</v>
      </c>
      <c r="B277" s="43" t="s">
        <v>48</v>
      </c>
      <c r="D277" s="44"/>
      <c r="E277" s="45" t="s">
        <v>49</v>
      </c>
      <c r="F277" s="45" t="s">
        <v>50</v>
      </c>
      <c r="G277" s="45" t="s">
        <v>51</v>
      </c>
      <c r="H277" s="45" t="s">
        <v>52</v>
      </c>
      <c r="I277" s="46" t="s">
        <v>53</v>
      </c>
      <c r="J277" s="45" t="s">
        <v>54</v>
      </c>
      <c r="K277" s="45" t="s">
        <v>14</v>
      </c>
      <c r="L277" s="45" t="s">
        <v>15</v>
      </c>
      <c r="M277" s="45" t="s">
        <v>16</v>
      </c>
      <c r="N277" s="45" t="s">
        <v>17</v>
      </c>
      <c r="O277" s="45" t="s">
        <v>18</v>
      </c>
      <c r="P277" s="45" t="s">
        <v>19</v>
      </c>
      <c r="Q277" s="45" t="s">
        <v>20</v>
      </c>
      <c r="R277" s="45" t="s">
        <v>21</v>
      </c>
      <c r="S277" s="45" t="s">
        <v>22</v>
      </c>
      <c r="T277" s="45" t="s">
        <v>13</v>
      </c>
      <c r="U277" s="47" t="s">
        <v>55</v>
      </c>
    </row>
    <row r="278" spans="1:21" ht="60" x14ac:dyDescent="0.25">
      <c r="A278" t="b">
        <v>1</v>
      </c>
      <c r="B278" t="b">
        <v>0</v>
      </c>
      <c r="D278" s="48" t="s">
        <v>56</v>
      </c>
      <c r="E278" s="43" t="s">
        <v>158</v>
      </c>
      <c r="F278" s="43" t="s">
        <v>159</v>
      </c>
      <c r="G278" s="43" t="s">
        <v>160</v>
      </c>
      <c r="H278" s="43">
        <v>500</v>
      </c>
      <c r="I278" s="49">
        <v>16</v>
      </c>
      <c r="J278" s="43" t="s">
        <v>60</v>
      </c>
      <c r="K278" s="50">
        <v>306907406.14399999</v>
      </c>
      <c r="L278" s="50">
        <v>320000000</v>
      </c>
      <c r="M278" s="50">
        <v>17050411.456</v>
      </c>
      <c r="N278" s="50">
        <v>0</v>
      </c>
      <c r="O278" s="50">
        <v>5280000</v>
      </c>
      <c r="P278" s="50">
        <v>1040000</v>
      </c>
      <c r="Q278" s="50">
        <v>56000000</v>
      </c>
      <c r="R278" s="50">
        <v>0</v>
      </c>
      <c r="S278" s="50">
        <v>0</v>
      </c>
      <c r="T278" s="50">
        <v>706277817.60000002</v>
      </c>
      <c r="U278" s="51">
        <v>0.64646013019637738</v>
      </c>
    </row>
    <row r="279" spans="1:21" x14ac:dyDescent="0.25">
      <c r="A279" t="b">
        <v>1</v>
      </c>
      <c r="B279" t="b">
        <v>1</v>
      </c>
      <c r="D279" s="48" t="s">
        <v>61</v>
      </c>
      <c r="E279" s="43" t="s">
        <v>62</v>
      </c>
      <c r="F279" s="43" t="s">
        <v>62</v>
      </c>
      <c r="G279" s="43" t="s">
        <v>62</v>
      </c>
      <c r="H279" s="43" t="s">
        <v>62</v>
      </c>
      <c r="I279" s="49" t="s">
        <v>62</v>
      </c>
      <c r="J279" s="43" t="s">
        <v>62</v>
      </c>
      <c r="K279" s="50">
        <v>306907406.14399999</v>
      </c>
      <c r="L279" s="50">
        <v>320000000</v>
      </c>
      <c r="M279" s="50">
        <v>17050411.456</v>
      </c>
      <c r="N279" s="50">
        <v>0</v>
      </c>
      <c r="O279" s="50">
        <v>5280000</v>
      </c>
      <c r="P279" s="50">
        <v>1040000</v>
      </c>
      <c r="Q279" s="50">
        <v>56000000</v>
      </c>
      <c r="R279" s="50">
        <v>0</v>
      </c>
      <c r="S279" s="50">
        <v>0</v>
      </c>
      <c r="T279" s="50">
        <v>706277817.60000002</v>
      </c>
      <c r="U279" s="51">
        <v>0.64646013019637738</v>
      </c>
    </row>
    <row r="280" spans="1:21" ht="30" x14ac:dyDescent="0.25">
      <c r="A280" t="b">
        <v>0</v>
      </c>
      <c r="B280" t="b">
        <v>0</v>
      </c>
      <c r="D280" s="48" t="s">
        <v>63</v>
      </c>
      <c r="E280" s="43" t="s">
        <v>161</v>
      </c>
      <c r="F280" s="43" t="s">
        <v>65</v>
      </c>
      <c r="G280" s="43" t="s">
        <v>9</v>
      </c>
      <c r="H280" s="43" t="s">
        <v>66</v>
      </c>
      <c r="I280" s="49" t="s">
        <v>66</v>
      </c>
      <c r="J280" s="43" t="s">
        <v>66</v>
      </c>
      <c r="K280" s="43">
        <v>0</v>
      </c>
      <c r="L280" s="43">
        <v>0</v>
      </c>
      <c r="M280" s="43">
        <v>0</v>
      </c>
      <c r="N280" s="43">
        <v>0</v>
      </c>
      <c r="O280" s="43">
        <v>0</v>
      </c>
      <c r="P280" s="43">
        <v>0</v>
      </c>
      <c r="Q280" s="43">
        <v>0</v>
      </c>
      <c r="R280" s="43">
        <v>0</v>
      </c>
      <c r="S280" s="43">
        <v>0</v>
      </c>
      <c r="T280" s="43" t="s">
        <v>62</v>
      </c>
      <c r="U280" s="51" t="s">
        <v>62</v>
      </c>
    </row>
    <row r="281" spans="1:21" ht="30" x14ac:dyDescent="0.25">
      <c r="A281" t="b">
        <v>0</v>
      </c>
      <c r="B281" t="b">
        <v>0</v>
      </c>
      <c r="D281" s="48" t="s">
        <v>62</v>
      </c>
      <c r="E281" s="43" t="s">
        <v>161</v>
      </c>
      <c r="F281" s="43" t="s">
        <v>67</v>
      </c>
      <c r="G281" s="43" t="s">
        <v>96</v>
      </c>
      <c r="H281" s="43" t="s">
        <v>66</v>
      </c>
      <c r="I281" s="49" t="s">
        <v>66</v>
      </c>
      <c r="J281" s="43" t="s">
        <v>66</v>
      </c>
      <c r="K281" s="43">
        <v>0.05</v>
      </c>
      <c r="L281" s="43">
        <v>0.1</v>
      </c>
      <c r="M281" s="43">
        <v>0.1</v>
      </c>
      <c r="N281" s="43">
        <v>0</v>
      </c>
      <c r="O281" s="43">
        <v>0.1</v>
      </c>
      <c r="P281" s="43">
        <v>0.1</v>
      </c>
      <c r="Q281" s="43">
        <v>0.1</v>
      </c>
      <c r="R281" s="43">
        <v>0</v>
      </c>
      <c r="S281" s="43">
        <v>0</v>
      </c>
      <c r="T281" s="43" t="s">
        <v>62</v>
      </c>
      <c r="U281" s="51" t="s">
        <v>62</v>
      </c>
    </row>
    <row r="282" spans="1:21" ht="60" x14ac:dyDescent="0.25">
      <c r="A282" t="b">
        <v>0</v>
      </c>
      <c r="B282" t="b">
        <v>0</v>
      </c>
      <c r="D282" s="48" t="s">
        <v>62</v>
      </c>
      <c r="E282" s="43" t="s">
        <v>161</v>
      </c>
      <c r="F282" s="43" t="s">
        <v>69</v>
      </c>
      <c r="G282" s="43" t="s">
        <v>162</v>
      </c>
      <c r="H282" s="43" t="s">
        <v>66</v>
      </c>
      <c r="I282" s="49" t="s">
        <v>66</v>
      </c>
      <c r="J282" s="43" t="s">
        <v>66</v>
      </c>
      <c r="K282" s="43">
        <v>0</v>
      </c>
      <c r="L282" s="43">
        <v>0</v>
      </c>
      <c r="M282" s="43">
        <v>0</v>
      </c>
      <c r="N282" s="43">
        <v>0</v>
      </c>
      <c r="O282" s="43">
        <v>0</v>
      </c>
      <c r="P282" s="43">
        <v>0</v>
      </c>
      <c r="Q282" s="43">
        <v>0</v>
      </c>
      <c r="R282" s="43">
        <v>0</v>
      </c>
      <c r="S282" s="43">
        <v>0</v>
      </c>
      <c r="T282" s="43" t="s">
        <v>62</v>
      </c>
      <c r="U282" s="51" t="s">
        <v>62</v>
      </c>
    </row>
    <row r="283" spans="1:21" ht="45" x14ac:dyDescent="0.25">
      <c r="A283" t="b">
        <v>0</v>
      </c>
      <c r="B283" t="b">
        <v>0</v>
      </c>
      <c r="D283" s="48" t="s">
        <v>62</v>
      </c>
      <c r="E283" s="43" t="s">
        <v>161</v>
      </c>
      <c r="F283" s="43" t="s">
        <v>75</v>
      </c>
      <c r="G283" s="43" t="s">
        <v>142</v>
      </c>
      <c r="H283" s="43" t="s">
        <v>66</v>
      </c>
      <c r="I283" s="49" t="s">
        <v>66</v>
      </c>
      <c r="J283" s="43" t="s">
        <v>66</v>
      </c>
      <c r="K283" s="43">
        <v>0</v>
      </c>
      <c r="L283" s="43">
        <v>0</v>
      </c>
      <c r="M283" s="43">
        <v>0</v>
      </c>
      <c r="N283" s="43">
        <v>0</v>
      </c>
      <c r="O283" s="43">
        <v>0</v>
      </c>
      <c r="P283" s="43">
        <v>0</v>
      </c>
      <c r="Q283" s="43">
        <v>0</v>
      </c>
      <c r="R283" s="43">
        <v>0</v>
      </c>
      <c r="S283" s="43">
        <v>0</v>
      </c>
      <c r="T283" s="43" t="s">
        <v>62</v>
      </c>
      <c r="U283" s="51" t="s">
        <v>62</v>
      </c>
    </row>
    <row r="284" spans="1:21" ht="30" x14ac:dyDescent="0.25">
      <c r="A284" t="b">
        <v>0</v>
      </c>
      <c r="B284" t="b">
        <v>0</v>
      </c>
      <c r="D284" s="48" t="s">
        <v>62</v>
      </c>
      <c r="E284" s="43" t="s">
        <v>161</v>
      </c>
      <c r="F284" s="43" t="s">
        <v>79</v>
      </c>
      <c r="G284" s="43" t="s">
        <v>163</v>
      </c>
      <c r="H284" s="43" t="s">
        <v>66</v>
      </c>
      <c r="I284" s="49" t="s">
        <v>66</v>
      </c>
      <c r="J284" s="43" t="s">
        <v>66</v>
      </c>
      <c r="K284" s="43">
        <v>9.4800000000000009E-2</v>
      </c>
      <c r="L284" s="43">
        <v>0.15784200000000001</v>
      </c>
      <c r="M284" s="43">
        <v>0.15784200000000001</v>
      </c>
      <c r="N284" s="43">
        <v>0</v>
      </c>
      <c r="O284" s="43">
        <v>0.15784200000000001</v>
      </c>
      <c r="P284" s="43">
        <v>0.15784200000000001</v>
      </c>
      <c r="Q284" s="43">
        <v>0.18960000000000002</v>
      </c>
      <c r="R284" s="43">
        <v>0</v>
      </c>
      <c r="S284" s="43">
        <v>0</v>
      </c>
      <c r="T284" s="43" t="s">
        <v>62</v>
      </c>
      <c r="U284" s="51" t="s">
        <v>62</v>
      </c>
    </row>
    <row r="285" spans="1:21" ht="45" x14ac:dyDescent="0.25">
      <c r="A285" t="b">
        <v>0</v>
      </c>
      <c r="B285" t="b">
        <v>0</v>
      </c>
      <c r="D285" s="48" t="s">
        <v>62</v>
      </c>
      <c r="E285" s="43" t="s">
        <v>161</v>
      </c>
      <c r="F285" s="43" t="s">
        <v>81</v>
      </c>
      <c r="G285" s="43" t="s">
        <v>82</v>
      </c>
      <c r="H285" s="43" t="s">
        <v>66</v>
      </c>
      <c r="I285" s="49" t="s">
        <v>66</v>
      </c>
      <c r="J285" s="43" t="s">
        <v>66</v>
      </c>
      <c r="K285" s="43">
        <v>0</v>
      </c>
      <c r="L285" s="43">
        <v>0</v>
      </c>
      <c r="M285" s="43">
        <v>0</v>
      </c>
      <c r="N285" s="43">
        <v>0</v>
      </c>
      <c r="O285" s="43">
        <v>0</v>
      </c>
      <c r="P285" s="43">
        <v>0</v>
      </c>
      <c r="Q285" s="43">
        <v>1E-3</v>
      </c>
      <c r="R285" s="43">
        <v>0</v>
      </c>
      <c r="S285" s="43">
        <v>0</v>
      </c>
      <c r="T285" s="43" t="s">
        <v>62</v>
      </c>
      <c r="U285" s="51" t="s">
        <v>62</v>
      </c>
    </row>
    <row r="286" spans="1:21" x14ac:dyDescent="0.25">
      <c r="A286" t="b">
        <v>0</v>
      </c>
      <c r="B286" t="b">
        <v>0</v>
      </c>
      <c r="D286" s="48" t="s">
        <v>85</v>
      </c>
      <c r="E286" s="43" t="s">
        <v>62</v>
      </c>
      <c r="F286" s="43" t="s">
        <v>62</v>
      </c>
      <c r="G286" s="43" t="s">
        <v>62</v>
      </c>
      <c r="H286" s="43" t="s">
        <v>62</v>
      </c>
      <c r="I286" s="49" t="s">
        <v>62</v>
      </c>
      <c r="J286" s="43" t="s">
        <v>62</v>
      </c>
      <c r="K286" s="43">
        <v>0.14480000000000001</v>
      </c>
      <c r="L286" s="43">
        <v>0.25784200000000002</v>
      </c>
      <c r="M286" s="43">
        <v>0.25784200000000002</v>
      </c>
      <c r="N286" s="43">
        <v>0</v>
      </c>
      <c r="O286" s="43">
        <v>0.25784200000000002</v>
      </c>
      <c r="P286" s="43">
        <v>0.25784200000000002</v>
      </c>
      <c r="Q286" s="43">
        <v>0.29060000000000002</v>
      </c>
      <c r="R286" s="43">
        <v>0</v>
      </c>
      <c r="S286" s="43">
        <v>0</v>
      </c>
      <c r="T286" s="43" t="s">
        <v>62</v>
      </c>
      <c r="U286" s="51" t="s">
        <v>62</v>
      </c>
    </row>
    <row r="287" spans="1:21" x14ac:dyDescent="0.25">
      <c r="A287" t="b">
        <v>1</v>
      </c>
      <c r="B287" t="b">
        <v>1</v>
      </c>
      <c r="D287" s="48" t="s">
        <v>86</v>
      </c>
      <c r="E287" s="43" t="s">
        <v>62</v>
      </c>
      <c r="F287" s="43" t="s">
        <v>62</v>
      </c>
      <c r="G287" s="43" t="s">
        <v>62</v>
      </c>
      <c r="H287" s="43" t="s">
        <v>62</v>
      </c>
      <c r="I287" s="49" t="s">
        <v>62</v>
      </c>
      <c r="J287" s="43" t="s">
        <v>62</v>
      </c>
      <c r="K287" s="43">
        <v>351347598.55365121</v>
      </c>
      <c r="L287" s="43">
        <v>402509440.00000006</v>
      </c>
      <c r="M287" s="43">
        <v>21446723.646637954</v>
      </c>
      <c r="N287" s="43">
        <v>0</v>
      </c>
      <c r="O287" s="43">
        <v>6641405.7600000007</v>
      </c>
      <c r="P287" s="43">
        <v>1308155.6800000002</v>
      </c>
      <c r="Q287" s="43">
        <v>72273600</v>
      </c>
      <c r="R287" s="43">
        <v>0</v>
      </c>
      <c r="S287" s="43">
        <v>0</v>
      </c>
      <c r="T287" s="43">
        <v>855526923.64028919</v>
      </c>
      <c r="U287" s="51">
        <v>0.78306869147097435</v>
      </c>
    </row>
    <row r="288" spans="1:21" ht="30" x14ac:dyDescent="0.25">
      <c r="A288" t="b">
        <v>0</v>
      </c>
      <c r="B288" t="b">
        <v>0</v>
      </c>
      <c r="D288" s="48" t="s">
        <v>87</v>
      </c>
      <c r="E288" s="43" t="s">
        <v>164</v>
      </c>
      <c r="F288" s="43" t="s">
        <v>89</v>
      </c>
      <c r="G288" s="43" t="s">
        <v>90</v>
      </c>
      <c r="H288" s="43" t="s">
        <v>62</v>
      </c>
      <c r="I288" s="49" t="s">
        <v>62</v>
      </c>
      <c r="J288" s="43" t="s">
        <v>62</v>
      </c>
      <c r="K288" s="43">
        <v>0</v>
      </c>
      <c r="L288" s="43">
        <v>0</v>
      </c>
      <c r="M288" s="43">
        <v>0</v>
      </c>
      <c r="N288" s="43">
        <v>0</v>
      </c>
      <c r="O288" s="43">
        <v>0</v>
      </c>
      <c r="P288" s="43">
        <v>0</v>
      </c>
      <c r="Q288" s="43">
        <v>0</v>
      </c>
      <c r="R288" s="43">
        <v>0.2</v>
      </c>
      <c r="S288" s="43">
        <v>0</v>
      </c>
      <c r="T288" s="43" t="s">
        <v>62</v>
      </c>
      <c r="U288" s="51" t="s">
        <v>62</v>
      </c>
    </row>
    <row r="289" spans="1:21" ht="30" x14ac:dyDescent="0.25">
      <c r="A289" t="b">
        <v>0</v>
      </c>
      <c r="B289" t="b">
        <v>0</v>
      </c>
      <c r="D289" s="48" t="s">
        <v>62</v>
      </c>
      <c r="E289" s="43" t="s">
        <v>164</v>
      </c>
      <c r="F289" s="43" t="s">
        <v>91</v>
      </c>
      <c r="G289" s="43" t="s">
        <v>92</v>
      </c>
      <c r="H289" s="43" t="s">
        <v>62</v>
      </c>
      <c r="I289" s="49" t="s">
        <v>62</v>
      </c>
      <c r="J289" s="43" t="s">
        <v>62</v>
      </c>
      <c r="K289" s="43">
        <v>0</v>
      </c>
      <c r="L289" s="43">
        <v>1.4999999999999999E-2</v>
      </c>
      <c r="M289" s="43">
        <v>0</v>
      </c>
      <c r="N289" s="43">
        <v>0</v>
      </c>
      <c r="O289" s="43">
        <v>0</v>
      </c>
      <c r="P289" s="43">
        <v>0</v>
      </c>
      <c r="Q289" s="43">
        <v>4.9500000000000004E-3</v>
      </c>
      <c r="R289" s="43">
        <v>0</v>
      </c>
      <c r="S289" s="43">
        <v>0</v>
      </c>
      <c r="T289" s="43" t="s">
        <v>62</v>
      </c>
      <c r="U289" s="51" t="s">
        <v>62</v>
      </c>
    </row>
    <row r="290" spans="1:21" ht="30" x14ac:dyDescent="0.25">
      <c r="A290" t="b">
        <v>0</v>
      </c>
      <c r="B290" t="b">
        <v>0</v>
      </c>
      <c r="D290" s="48" t="s">
        <v>62</v>
      </c>
      <c r="E290" s="43" t="s">
        <v>164</v>
      </c>
      <c r="F290" s="43" t="s">
        <v>93</v>
      </c>
      <c r="G290" s="43" t="s">
        <v>90</v>
      </c>
      <c r="H290" s="43" t="s">
        <v>62</v>
      </c>
      <c r="I290" s="49" t="s">
        <v>62</v>
      </c>
      <c r="J290" s="43" t="s">
        <v>62</v>
      </c>
      <c r="K290" s="43">
        <v>0</v>
      </c>
      <c r="L290" s="43">
        <v>0</v>
      </c>
      <c r="M290" s="43">
        <v>0</v>
      </c>
      <c r="N290" s="43">
        <v>0</v>
      </c>
      <c r="O290" s="43">
        <v>0</v>
      </c>
      <c r="P290" s="43">
        <v>0</v>
      </c>
      <c r="Q290" s="43">
        <v>0</v>
      </c>
      <c r="R290" s="43">
        <v>0</v>
      </c>
      <c r="S290" s="43">
        <v>0.5</v>
      </c>
      <c r="T290" s="43" t="s">
        <v>62</v>
      </c>
      <c r="U290" s="51" t="s">
        <v>62</v>
      </c>
    </row>
    <row r="291" spans="1:21" ht="30" x14ac:dyDescent="0.25">
      <c r="A291" t="b">
        <v>0</v>
      </c>
      <c r="B291" t="b">
        <v>0</v>
      </c>
      <c r="D291" s="48" t="s">
        <v>62</v>
      </c>
      <c r="E291" s="43" t="s">
        <v>164</v>
      </c>
      <c r="F291" s="43" t="s">
        <v>94</v>
      </c>
      <c r="G291" s="43" t="s">
        <v>92</v>
      </c>
      <c r="H291" s="43" t="s">
        <v>62</v>
      </c>
      <c r="I291" s="49" t="s">
        <v>62</v>
      </c>
      <c r="J291" s="43" t="s">
        <v>62</v>
      </c>
      <c r="K291" s="43">
        <v>0</v>
      </c>
      <c r="L291" s="43">
        <v>0</v>
      </c>
      <c r="M291" s="43">
        <v>0</v>
      </c>
      <c r="N291" s="43">
        <v>0</v>
      </c>
      <c r="O291" s="43">
        <v>0</v>
      </c>
      <c r="P291" s="43">
        <v>0</v>
      </c>
      <c r="Q291" s="43">
        <v>0</v>
      </c>
      <c r="R291" s="43">
        <v>0</v>
      </c>
      <c r="S291" s="43">
        <v>0</v>
      </c>
      <c r="T291" s="43" t="s">
        <v>62</v>
      </c>
      <c r="U291" s="51" t="s">
        <v>62</v>
      </c>
    </row>
    <row r="292" spans="1:21" ht="30" x14ac:dyDescent="0.25">
      <c r="A292" t="b">
        <v>0</v>
      </c>
      <c r="B292" t="b">
        <v>0</v>
      </c>
      <c r="D292" s="48" t="s">
        <v>62</v>
      </c>
      <c r="E292" s="43" t="s">
        <v>164</v>
      </c>
      <c r="F292" s="43" t="s">
        <v>101</v>
      </c>
      <c r="G292" s="43" t="s">
        <v>92</v>
      </c>
      <c r="H292" s="43" t="s">
        <v>62</v>
      </c>
      <c r="I292" s="49" t="s">
        <v>62</v>
      </c>
      <c r="J292" s="43" t="s">
        <v>62</v>
      </c>
      <c r="K292" s="43">
        <v>0</v>
      </c>
      <c r="L292" s="43">
        <v>0</v>
      </c>
      <c r="M292" s="43">
        <v>0</v>
      </c>
      <c r="N292" s="43">
        <v>0</v>
      </c>
      <c r="O292" s="43">
        <v>0</v>
      </c>
      <c r="P292" s="43">
        <v>0</v>
      </c>
      <c r="Q292" s="43">
        <v>0</v>
      </c>
      <c r="R292" s="43">
        <v>0</v>
      </c>
      <c r="S292" s="43">
        <v>0</v>
      </c>
      <c r="T292" s="43" t="s">
        <v>62</v>
      </c>
      <c r="U292" s="51" t="s">
        <v>62</v>
      </c>
    </row>
    <row r="293" spans="1:21" ht="30" x14ac:dyDescent="0.25">
      <c r="A293" t="b">
        <v>0</v>
      </c>
      <c r="B293" t="b">
        <v>0</v>
      </c>
      <c r="D293" s="48" t="s">
        <v>62</v>
      </c>
      <c r="E293" s="43" t="s">
        <v>164</v>
      </c>
      <c r="F293" s="43" t="s">
        <v>95</v>
      </c>
      <c r="G293" s="43" t="s">
        <v>96</v>
      </c>
      <c r="H293" s="43" t="s">
        <v>62</v>
      </c>
      <c r="I293" s="49" t="s">
        <v>62</v>
      </c>
      <c r="J293" s="43" t="s">
        <v>62</v>
      </c>
      <c r="K293" s="43">
        <v>0.1</v>
      </c>
      <c r="L293" s="43">
        <v>0.05</v>
      </c>
      <c r="M293" s="43">
        <v>0.05</v>
      </c>
      <c r="N293" s="43">
        <v>0</v>
      </c>
      <c r="O293" s="43">
        <v>0.05</v>
      </c>
      <c r="P293" s="43">
        <v>0.05</v>
      </c>
      <c r="Q293" s="43">
        <v>0.05</v>
      </c>
      <c r="R293" s="43">
        <v>0</v>
      </c>
      <c r="S293" s="43">
        <v>0</v>
      </c>
      <c r="T293" s="43" t="s">
        <v>62</v>
      </c>
      <c r="U293" s="51" t="s">
        <v>62</v>
      </c>
    </row>
    <row r="294" spans="1:21" ht="30" x14ac:dyDescent="0.25">
      <c r="A294" t="b">
        <v>0</v>
      </c>
      <c r="B294" t="b">
        <v>0</v>
      </c>
      <c r="D294" s="48" t="s">
        <v>62</v>
      </c>
      <c r="E294" s="43" t="s">
        <v>164</v>
      </c>
      <c r="F294" s="43" t="s">
        <v>97</v>
      </c>
      <c r="G294" s="43" t="s">
        <v>92</v>
      </c>
      <c r="H294" s="43" t="s">
        <v>62</v>
      </c>
      <c r="I294" s="49" t="s">
        <v>62</v>
      </c>
      <c r="J294" s="43" t="s">
        <v>62</v>
      </c>
      <c r="K294" s="43">
        <v>0</v>
      </c>
      <c r="L294" s="43">
        <v>0</v>
      </c>
      <c r="M294" s="43">
        <v>0</v>
      </c>
      <c r="N294" s="43">
        <v>0</v>
      </c>
      <c r="O294" s="43">
        <v>0</v>
      </c>
      <c r="P294" s="43">
        <v>0</v>
      </c>
      <c r="Q294" s="43">
        <v>0</v>
      </c>
      <c r="R294" s="43">
        <v>0</v>
      </c>
      <c r="S294" s="43">
        <v>0</v>
      </c>
      <c r="T294" s="43" t="s">
        <v>62</v>
      </c>
      <c r="U294" s="51" t="s">
        <v>62</v>
      </c>
    </row>
    <row r="295" spans="1:21" ht="30" x14ac:dyDescent="0.25">
      <c r="A295" t="b">
        <v>0</v>
      </c>
      <c r="B295" t="b">
        <v>0</v>
      </c>
      <c r="D295" s="48" t="s">
        <v>62</v>
      </c>
      <c r="E295" s="43" t="s">
        <v>164</v>
      </c>
      <c r="F295" s="43" t="s">
        <v>98</v>
      </c>
      <c r="G295" s="43" t="s">
        <v>99</v>
      </c>
      <c r="H295" s="43" t="s">
        <v>62</v>
      </c>
      <c r="I295" s="49" t="s">
        <v>62</v>
      </c>
      <c r="J295" s="43" t="s">
        <v>62</v>
      </c>
      <c r="K295" s="43">
        <v>0.04</v>
      </c>
      <c r="L295" s="43">
        <v>0.04</v>
      </c>
      <c r="M295" s="43">
        <v>0.04</v>
      </c>
      <c r="N295" s="43">
        <v>0</v>
      </c>
      <c r="O295" s="43">
        <v>0.04</v>
      </c>
      <c r="P295" s="43">
        <v>0.04</v>
      </c>
      <c r="Q295" s="43">
        <v>0.04</v>
      </c>
      <c r="R295" s="43">
        <v>0</v>
      </c>
      <c r="S295" s="43">
        <v>0</v>
      </c>
      <c r="T295" s="43" t="s">
        <v>62</v>
      </c>
      <c r="U295" s="51" t="s">
        <v>62</v>
      </c>
    </row>
    <row r="296" spans="1:21" ht="30" x14ac:dyDescent="0.25">
      <c r="A296" t="b">
        <v>0</v>
      </c>
      <c r="B296" t="b">
        <v>0</v>
      </c>
      <c r="D296" s="48" t="s">
        <v>62</v>
      </c>
      <c r="E296" s="43" t="s">
        <v>164</v>
      </c>
      <c r="F296" s="43" t="s">
        <v>100</v>
      </c>
      <c r="G296" s="43" t="s">
        <v>92</v>
      </c>
      <c r="H296" s="43" t="s">
        <v>62</v>
      </c>
      <c r="I296" s="49" t="s">
        <v>62</v>
      </c>
      <c r="J296" s="43" t="s">
        <v>62</v>
      </c>
      <c r="K296" s="43">
        <v>0</v>
      </c>
      <c r="L296" s="43">
        <v>0</v>
      </c>
      <c r="M296" s="43">
        <v>0</v>
      </c>
      <c r="N296" s="43">
        <v>0</v>
      </c>
      <c r="O296" s="43">
        <v>0</v>
      </c>
      <c r="P296" s="43">
        <v>0</v>
      </c>
      <c r="Q296" s="43">
        <v>0</v>
      </c>
      <c r="R296" s="43">
        <v>0</v>
      </c>
      <c r="S296" s="43">
        <v>0</v>
      </c>
      <c r="T296" s="43" t="s">
        <v>62</v>
      </c>
      <c r="U296" s="51" t="s">
        <v>62</v>
      </c>
    </row>
    <row r="297" spans="1:21" x14ac:dyDescent="0.25">
      <c r="A297" t="b">
        <v>0</v>
      </c>
      <c r="B297" t="b">
        <v>0</v>
      </c>
      <c r="D297" s="48" t="s">
        <v>102</v>
      </c>
      <c r="E297" s="43" t="s">
        <v>62</v>
      </c>
      <c r="F297" s="43" t="s">
        <v>62</v>
      </c>
      <c r="G297" s="43" t="s">
        <v>62</v>
      </c>
      <c r="H297" s="43" t="s">
        <v>62</v>
      </c>
      <c r="I297" s="49" t="s">
        <v>62</v>
      </c>
      <c r="J297" s="43" t="s">
        <v>62</v>
      </c>
      <c r="K297" s="43">
        <v>0.14000000000000001</v>
      </c>
      <c r="L297" s="43">
        <v>0.10500000000000001</v>
      </c>
      <c r="M297" s="43">
        <v>0.09</v>
      </c>
      <c r="N297" s="43">
        <v>0</v>
      </c>
      <c r="O297" s="43">
        <v>0.09</v>
      </c>
      <c r="P297" s="43">
        <v>0.09</v>
      </c>
      <c r="Q297" s="43">
        <v>9.4950000000000007E-2</v>
      </c>
      <c r="R297" s="43">
        <v>0.2</v>
      </c>
      <c r="S297" s="43">
        <v>0.5</v>
      </c>
      <c r="T297" s="43" t="s">
        <v>62</v>
      </c>
      <c r="U297" s="51" t="s">
        <v>62</v>
      </c>
    </row>
    <row r="298" spans="1:21" x14ac:dyDescent="0.25">
      <c r="A298" t="b">
        <v>1</v>
      </c>
      <c r="B298" t="b">
        <v>1</v>
      </c>
      <c r="D298" s="48" t="s">
        <v>103</v>
      </c>
      <c r="E298" s="43" t="s">
        <v>62</v>
      </c>
      <c r="F298" s="43" t="s">
        <v>62</v>
      </c>
      <c r="G298" s="43" t="s">
        <v>62</v>
      </c>
      <c r="H298" s="43" t="s">
        <v>62</v>
      </c>
      <c r="I298" s="49" t="s">
        <v>62</v>
      </c>
      <c r="J298" s="43" t="s">
        <v>62</v>
      </c>
      <c r="K298" s="43">
        <v>49188663.797511175</v>
      </c>
      <c r="L298" s="43">
        <v>42263491.20000001</v>
      </c>
      <c r="M298" s="43">
        <v>1930205.1281974157</v>
      </c>
      <c r="N298" s="43">
        <v>0</v>
      </c>
      <c r="O298" s="43">
        <v>597726.51840000006</v>
      </c>
      <c r="P298" s="43">
        <v>117734.01120000001</v>
      </c>
      <c r="Q298" s="43">
        <v>6862378.3200000003</v>
      </c>
      <c r="R298" s="43">
        <v>0</v>
      </c>
      <c r="S298" s="43">
        <v>0</v>
      </c>
      <c r="T298" s="43">
        <v>100960198.9753086</v>
      </c>
      <c r="U298" s="51">
        <v>9.24094481630654E-2</v>
      </c>
    </row>
    <row r="299" spans="1:21" x14ac:dyDescent="0.25">
      <c r="A299" t="b">
        <v>1</v>
      </c>
      <c r="B299" t="b">
        <v>1</v>
      </c>
      <c r="D299" s="48" t="s">
        <v>104</v>
      </c>
      <c r="E299" s="43" t="s">
        <v>62</v>
      </c>
      <c r="F299" s="43" t="s">
        <v>62</v>
      </c>
      <c r="G299" s="43" t="s">
        <v>62</v>
      </c>
      <c r="H299" s="43" t="s">
        <v>62</v>
      </c>
      <c r="I299" s="49" t="s">
        <v>62</v>
      </c>
      <c r="J299" s="43" t="s">
        <v>62</v>
      </c>
      <c r="K299" s="43">
        <v>400536262.35116243</v>
      </c>
      <c r="L299" s="43">
        <v>444772931.20000005</v>
      </c>
      <c r="M299" s="43">
        <v>23376928.77483537</v>
      </c>
      <c r="N299" s="43">
        <v>0</v>
      </c>
      <c r="O299" s="43">
        <v>7239132.2784000011</v>
      </c>
      <c r="P299" s="43">
        <v>1425889.6912000002</v>
      </c>
      <c r="Q299" s="43">
        <v>79135978.320000008</v>
      </c>
      <c r="R299" s="43">
        <v>0</v>
      </c>
      <c r="S299" s="43">
        <v>0</v>
      </c>
      <c r="T299" s="43">
        <v>956487122.61559784</v>
      </c>
      <c r="U299" s="51">
        <v>0.87547813963403986</v>
      </c>
    </row>
    <row r="300" spans="1:21" ht="30" x14ac:dyDescent="0.25">
      <c r="A300" t="b">
        <v>0</v>
      </c>
      <c r="B300" t="b">
        <v>0</v>
      </c>
      <c r="D300" s="48" t="s">
        <v>105</v>
      </c>
      <c r="E300" s="43" t="s">
        <v>165</v>
      </c>
      <c r="F300" s="43" t="s">
        <v>107</v>
      </c>
      <c r="G300" s="43" t="s">
        <v>108</v>
      </c>
      <c r="H300" s="43" t="s">
        <v>62</v>
      </c>
      <c r="I300" s="49" t="s">
        <v>62</v>
      </c>
      <c r="J300" s="43" t="s">
        <v>62</v>
      </c>
      <c r="K300" s="43">
        <v>0.04</v>
      </c>
      <c r="L300" s="43">
        <v>0</v>
      </c>
      <c r="M300" s="43">
        <v>0</v>
      </c>
      <c r="N300" s="43">
        <v>0</v>
      </c>
      <c r="O300" s="43">
        <v>0</v>
      </c>
      <c r="P300" s="43">
        <v>0</v>
      </c>
      <c r="Q300" s="43">
        <v>0</v>
      </c>
      <c r="R300" s="43">
        <v>0</v>
      </c>
      <c r="S300" s="43">
        <v>0</v>
      </c>
      <c r="T300" s="43" t="s">
        <v>62</v>
      </c>
      <c r="U300" s="51" t="s">
        <v>62</v>
      </c>
    </row>
    <row r="301" spans="1:21" ht="30" x14ac:dyDescent="0.25">
      <c r="A301" t="b">
        <v>0</v>
      </c>
      <c r="B301" t="b">
        <v>0</v>
      </c>
      <c r="D301" s="48" t="s">
        <v>62</v>
      </c>
      <c r="E301" s="43" t="s">
        <v>165</v>
      </c>
      <c r="F301" s="43" t="s">
        <v>109</v>
      </c>
      <c r="G301" s="43" t="s">
        <v>108</v>
      </c>
      <c r="H301" s="43" t="s">
        <v>62</v>
      </c>
      <c r="I301" s="49" t="s">
        <v>62</v>
      </c>
      <c r="J301" s="43" t="s">
        <v>62</v>
      </c>
      <c r="K301" s="43">
        <v>0</v>
      </c>
      <c r="L301" s="43">
        <v>0.04</v>
      </c>
      <c r="M301" s="43">
        <v>0.04</v>
      </c>
      <c r="N301" s="43">
        <v>0</v>
      </c>
      <c r="O301" s="43">
        <v>0.04</v>
      </c>
      <c r="P301" s="43">
        <v>0.04</v>
      </c>
      <c r="Q301" s="43">
        <v>0</v>
      </c>
      <c r="R301" s="43">
        <v>0</v>
      </c>
      <c r="S301" s="43">
        <v>0</v>
      </c>
      <c r="T301" s="43" t="s">
        <v>62</v>
      </c>
      <c r="U301" s="51" t="s">
        <v>62</v>
      </c>
    </row>
    <row r="302" spans="1:21" ht="30" x14ac:dyDescent="0.25">
      <c r="A302" t="b">
        <v>0</v>
      </c>
      <c r="B302" t="b">
        <v>0</v>
      </c>
      <c r="D302" s="48" t="s">
        <v>62</v>
      </c>
      <c r="E302" s="43" t="s">
        <v>165</v>
      </c>
      <c r="F302" s="43" t="s">
        <v>110</v>
      </c>
      <c r="G302" s="43" t="s">
        <v>108</v>
      </c>
      <c r="H302" s="43" t="s">
        <v>62</v>
      </c>
      <c r="I302" s="49" t="s">
        <v>62</v>
      </c>
      <c r="J302" s="43" t="s">
        <v>62</v>
      </c>
      <c r="K302" s="43">
        <v>0</v>
      </c>
      <c r="L302" s="43">
        <v>0</v>
      </c>
      <c r="M302" s="43">
        <v>0</v>
      </c>
      <c r="N302" s="43">
        <v>0</v>
      </c>
      <c r="O302" s="43">
        <v>0</v>
      </c>
      <c r="P302" s="43">
        <v>0</v>
      </c>
      <c r="Q302" s="43">
        <v>0.04</v>
      </c>
      <c r="R302" s="43">
        <v>0</v>
      </c>
      <c r="S302" s="43">
        <v>0</v>
      </c>
      <c r="T302" s="43" t="s">
        <v>62</v>
      </c>
      <c r="U302" s="51" t="s">
        <v>62</v>
      </c>
    </row>
    <row r="303" spans="1:21" ht="30" x14ac:dyDescent="0.25">
      <c r="A303" t="b">
        <v>0</v>
      </c>
      <c r="B303" t="b">
        <v>0</v>
      </c>
      <c r="D303" s="48" t="s">
        <v>62</v>
      </c>
      <c r="E303" s="43" t="s">
        <v>165</v>
      </c>
      <c r="F303" s="43" t="s">
        <v>111</v>
      </c>
      <c r="G303" s="43" t="s">
        <v>108</v>
      </c>
      <c r="H303" s="43" t="s">
        <v>62</v>
      </c>
      <c r="I303" s="49" t="s">
        <v>62</v>
      </c>
      <c r="J303" s="43" t="s">
        <v>62</v>
      </c>
      <c r="K303" s="43">
        <v>0.13</v>
      </c>
      <c r="L303" s="43">
        <v>0.13</v>
      </c>
      <c r="M303" s="43">
        <v>0.13</v>
      </c>
      <c r="N303" s="43">
        <v>0</v>
      </c>
      <c r="O303" s="43">
        <v>0.13</v>
      </c>
      <c r="P303" s="43">
        <v>0.13</v>
      </c>
      <c r="Q303" s="43">
        <v>0</v>
      </c>
      <c r="R303" s="43">
        <v>0</v>
      </c>
      <c r="S303" s="43">
        <v>0</v>
      </c>
      <c r="T303" s="43" t="s">
        <v>62</v>
      </c>
      <c r="U303" s="51" t="s">
        <v>62</v>
      </c>
    </row>
    <row r="304" spans="1:21" x14ac:dyDescent="0.25">
      <c r="A304" t="b">
        <v>0</v>
      </c>
      <c r="B304" t="b">
        <v>0</v>
      </c>
      <c r="D304" s="48" t="s">
        <v>112</v>
      </c>
      <c r="E304" s="43" t="s">
        <v>62</v>
      </c>
      <c r="F304" s="43" t="s">
        <v>62</v>
      </c>
      <c r="G304" s="43" t="s">
        <v>62</v>
      </c>
      <c r="H304" s="43" t="s">
        <v>62</v>
      </c>
      <c r="I304" s="49" t="s">
        <v>62</v>
      </c>
      <c r="J304" s="43" t="s">
        <v>62</v>
      </c>
      <c r="K304" s="43">
        <v>0.17</v>
      </c>
      <c r="L304" s="43">
        <v>0.17</v>
      </c>
      <c r="M304" s="43">
        <v>0.17</v>
      </c>
      <c r="N304" s="43">
        <v>0</v>
      </c>
      <c r="O304" s="43">
        <v>0.17</v>
      </c>
      <c r="P304" s="43">
        <v>0.17</v>
      </c>
      <c r="Q304" s="43">
        <v>0.04</v>
      </c>
      <c r="R304" s="43">
        <v>0</v>
      </c>
      <c r="S304" s="43">
        <v>0</v>
      </c>
      <c r="T304" s="43" t="s">
        <v>62</v>
      </c>
      <c r="U304" s="51" t="s">
        <v>62</v>
      </c>
    </row>
    <row r="305" spans="1:21" x14ac:dyDescent="0.25">
      <c r="A305" t="b">
        <v>1</v>
      </c>
      <c r="B305" t="b">
        <v>1</v>
      </c>
      <c r="D305" s="48" t="s">
        <v>113</v>
      </c>
      <c r="E305" s="43" t="s">
        <v>62</v>
      </c>
      <c r="F305" s="43" t="s">
        <v>62</v>
      </c>
      <c r="G305" s="43" t="s">
        <v>62</v>
      </c>
      <c r="H305" s="43" t="s">
        <v>62</v>
      </c>
      <c r="I305" s="49" t="s">
        <v>62</v>
      </c>
      <c r="J305" s="43" t="s">
        <v>62</v>
      </c>
      <c r="K305" s="43">
        <v>59729091.754120708</v>
      </c>
      <c r="L305" s="43">
        <v>68426604.800000012</v>
      </c>
      <c r="M305" s="43">
        <v>3645943.0199284526</v>
      </c>
      <c r="N305" s="43">
        <v>0</v>
      </c>
      <c r="O305" s="43">
        <v>1129038.9792000002</v>
      </c>
      <c r="P305" s="43">
        <v>222386.46560000005</v>
      </c>
      <c r="Q305" s="43">
        <v>2890944</v>
      </c>
      <c r="R305" s="43">
        <v>0</v>
      </c>
      <c r="S305" s="43">
        <v>0</v>
      </c>
      <c r="T305" s="43">
        <v>136044009.01884919</v>
      </c>
      <c r="U305" s="51">
        <v>0.12452186036596032</v>
      </c>
    </row>
    <row r="306" spans="1:21" x14ac:dyDescent="0.25">
      <c r="A306" t="b">
        <v>1</v>
      </c>
      <c r="B306" t="b">
        <v>1</v>
      </c>
      <c r="D306" s="48" t="s">
        <v>114</v>
      </c>
      <c r="E306" s="43" t="s">
        <v>62</v>
      </c>
      <c r="F306" s="43" t="s">
        <v>62</v>
      </c>
      <c r="G306" s="43" t="s">
        <v>62</v>
      </c>
      <c r="H306" s="43" t="s">
        <v>62</v>
      </c>
      <c r="I306" s="49" t="s">
        <v>62</v>
      </c>
      <c r="J306" s="43" t="s">
        <v>62</v>
      </c>
      <c r="K306" s="43">
        <v>460265354.10528308</v>
      </c>
      <c r="L306" s="43">
        <v>513199536.00000006</v>
      </c>
      <c r="M306" s="43">
        <v>27022871.794763822</v>
      </c>
      <c r="N306" s="43">
        <v>0</v>
      </c>
      <c r="O306" s="43">
        <v>8368171.2576000011</v>
      </c>
      <c r="P306" s="43">
        <v>1648276.1568000002</v>
      </c>
      <c r="Q306" s="43">
        <v>82026922.320000008</v>
      </c>
      <c r="R306" s="43">
        <v>0</v>
      </c>
      <c r="S306" s="43">
        <v>0</v>
      </c>
      <c r="T306" s="43">
        <v>1092531131.6344469</v>
      </c>
      <c r="U306" s="51">
        <v>1</v>
      </c>
    </row>
    <row r="310" spans="1:21" ht="18.75" x14ac:dyDescent="0.3">
      <c r="D310" s="41" t="s">
        <v>166</v>
      </c>
    </row>
    <row r="311" spans="1:21" x14ac:dyDescent="0.25">
      <c r="D311" s="42" t="s">
        <v>180</v>
      </c>
      <c r="E311" s="56" t="s">
        <v>167</v>
      </c>
      <c r="F311" s="56"/>
      <c r="G311" s="56"/>
      <c r="H311" s="56"/>
      <c r="I311" s="56"/>
    </row>
    <row r="313" spans="1:21" ht="60" x14ac:dyDescent="0.25">
      <c r="A313" s="43" t="s">
        <v>47</v>
      </c>
      <c r="B313" s="43" t="s">
        <v>48</v>
      </c>
      <c r="D313" s="44"/>
      <c r="E313" s="45" t="s">
        <v>49</v>
      </c>
      <c r="F313" s="45" t="s">
        <v>50</v>
      </c>
      <c r="G313" s="45" t="s">
        <v>51</v>
      </c>
      <c r="H313" s="45" t="s">
        <v>52</v>
      </c>
      <c r="I313" s="46" t="s">
        <v>53</v>
      </c>
      <c r="J313" s="45" t="s">
        <v>54</v>
      </c>
      <c r="K313" s="45" t="s">
        <v>14</v>
      </c>
      <c r="L313" s="45" t="s">
        <v>15</v>
      </c>
      <c r="M313" s="45" t="s">
        <v>16</v>
      </c>
      <c r="N313" s="45" t="s">
        <v>17</v>
      </c>
      <c r="O313" s="45" t="s">
        <v>18</v>
      </c>
      <c r="P313" s="45" t="s">
        <v>19</v>
      </c>
      <c r="Q313" s="45" t="s">
        <v>20</v>
      </c>
      <c r="R313" s="45" t="s">
        <v>21</v>
      </c>
      <c r="S313" s="45" t="s">
        <v>22</v>
      </c>
      <c r="T313" s="45" t="s">
        <v>13</v>
      </c>
      <c r="U313" s="47" t="s">
        <v>55</v>
      </c>
    </row>
    <row r="314" spans="1:21" x14ac:dyDescent="0.25">
      <c r="A314" t="b">
        <v>1</v>
      </c>
      <c r="B314" t="b">
        <v>0</v>
      </c>
      <c r="D314" s="48" t="s">
        <v>56</v>
      </c>
      <c r="E314" s="43" t="s">
        <v>117</v>
      </c>
      <c r="F314" s="43" t="s">
        <v>122</v>
      </c>
      <c r="G314" s="43" t="s">
        <v>137</v>
      </c>
      <c r="H314" s="43">
        <v>500</v>
      </c>
      <c r="I314" s="49">
        <v>2</v>
      </c>
      <c r="J314" s="43" t="s">
        <v>121</v>
      </c>
      <c r="K314" s="50">
        <v>4604000</v>
      </c>
      <c r="L314" s="50">
        <v>2970300</v>
      </c>
      <c r="M314" s="50">
        <v>1092000</v>
      </c>
      <c r="N314" s="50">
        <v>600000</v>
      </c>
      <c r="O314" s="50">
        <v>926630</v>
      </c>
      <c r="P314" s="50">
        <v>185326</v>
      </c>
      <c r="Q314" s="50">
        <v>1145314.68</v>
      </c>
      <c r="R314" s="50">
        <v>0</v>
      </c>
      <c r="S314" s="50">
        <v>0</v>
      </c>
      <c r="T314" s="50">
        <v>11523570.68</v>
      </c>
      <c r="U314" s="51">
        <v>0.20063072204151269</v>
      </c>
    </row>
    <row r="315" spans="1:21" ht="75" x14ac:dyDescent="0.25">
      <c r="A315" t="b">
        <v>1</v>
      </c>
      <c r="B315" t="b">
        <v>0</v>
      </c>
      <c r="D315" s="48" t="s">
        <v>62</v>
      </c>
      <c r="E315" s="43" t="s">
        <v>117</v>
      </c>
      <c r="F315" s="43" t="s">
        <v>118</v>
      </c>
      <c r="G315" s="43" t="s">
        <v>141</v>
      </c>
      <c r="H315" s="43" t="s">
        <v>168</v>
      </c>
      <c r="I315" s="49">
        <v>1</v>
      </c>
      <c r="J315" s="43" t="s">
        <v>121</v>
      </c>
      <c r="K315" s="50">
        <v>379335</v>
      </c>
      <c r="L315" s="50">
        <v>13276725</v>
      </c>
      <c r="M315" s="50">
        <v>948337.5</v>
      </c>
      <c r="N315" s="50">
        <v>2086342.5</v>
      </c>
      <c r="O315" s="50">
        <v>379335</v>
      </c>
      <c r="P315" s="50">
        <v>379335</v>
      </c>
      <c r="Q315" s="50">
        <v>1517340</v>
      </c>
      <c r="R315" s="50">
        <v>12500</v>
      </c>
      <c r="S315" s="50">
        <v>75000</v>
      </c>
      <c r="T315" s="50">
        <v>19054250</v>
      </c>
      <c r="U315" s="51">
        <v>0.33174334948926554</v>
      </c>
    </row>
    <row r="316" spans="1:21" x14ac:dyDescent="0.25">
      <c r="A316" t="b">
        <v>1</v>
      </c>
      <c r="B316" t="b">
        <v>0</v>
      </c>
      <c r="D316" s="48" t="s">
        <v>62</v>
      </c>
      <c r="E316" s="43" t="s">
        <v>117</v>
      </c>
      <c r="F316" s="43" t="s">
        <v>122</v>
      </c>
      <c r="G316" s="43" t="s">
        <v>128</v>
      </c>
      <c r="H316" s="43">
        <v>500</v>
      </c>
      <c r="I316" s="49">
        <v>2</v>
      </c>
      <c r="J316" s="43" t="s">
        <v>121</v>
      </c>
      <c r="K316" s="43">
        <v>3094000</v>
      </c>
      <c r="L316" s="43">
        <v>2620200</v>
      </c>
      <c r="M316" s="43">
        <v>768000</v>
      </c>
      <c r="N316" s="43">
        <v>400000</v>
      </c>
      <c r="O316" s="43">
        <v>688220</v>
      </c>
      <c r="P316" s="43">
        <v>137644</v>
      </c>
      <c r="Q316" s="43">
        <v>850639.92</v>
      </c>
      <c r="R316" s="43">
        <v>0</v>
      </c>
      <c r="S316" s="43">
        <v>0</v>
      </c>
      <c r="T316" s="43">
        <v>8558703.9199999999</v>
      </c>
      <c r="U316" s="51">
        <v>0.14901101359054839</v>
      </c>
    </row>
    <row r="317" spans="1:21" x14ac:dyDescent="0.25">
      <c r="A317" t="b">
        <v>1</v>
      </c>
      <c r="B317" t="b">
        <v>1</v>
      </c>
      <c r="D317" s="48" t="s">
        <v>61</v>
      </c>
      <c r="E317" s="43" t="s">
        <v>62</v>
      </c>
      <c r="F317" s="43" t="s">
        <v>62</v>
      </c>
      <c r="G317" s="43" t="s">
        <v>62</v>
      </c>
      <c r="H317" s="43" t="s">
        <v>62</v>
      </c>
      <c r="I317" s="49" t="s">
        <v>62</v>
      </c>
      <c r="J317" s="43" t="s">
        <v>62</v>
      </c>
      <c r="K317" s="43">
        <v>8077335</v>
      </c>
      <c r="L317" s="43">
        <v>18867225</v>
      </c>
      <c r="M317" s="43">
        <v>2808337.5</v>
      </c>
      <c r="N317" s="43">
        <v>3086342.5</v>
      </c>
      <c r="O317" s="43">
        <v>1994185</v>
      </c>
      <c r="P317" s="43">
        <v>702305</v>
      </c>
      <c r="Q317" s="43">
        <v>3513294.5999999996</v>
      </c>
      <c r="R317" s="43">
        <v>12500</v>
      </c>
      <c r="S317" s="43">
        <v>75000</v>
      </c>
      <c r="T317" s="43">
        <v>39136524.600000001</v>
      </c>
      <c r="U317" s="51">
        <v>0.68138508512132667</v>
      </c>
    </row>
    <row r="318" spans="1:21" ht="30" x14ac:dyDescent="0.25">
      <c r="A318" t="b">
        <v>0</v>
      </c>
      <c r="B318" t="b">
        <v>0</v>
      </c>
      <c r="D318" s="48" t="s">
        <v>63</v>
      </c>
      <c r="E318" s="43" t="s">
        <v>129</v>
      </c>
      <c r="F318" s="43" t="s">
        <v>65</v>
      </c>
      <c r="G318" s="43" t="s">
        <v>9</v>
      </c>
      <c r="H318" s="43" t="s">
        <v>66</v>
      </c>
      <c r="I318" s="49" t="s">
        <v>66</v>
      </c>
      <c r="J318" s="43" t="s">
        <v>66</v>
      </c>
      <c r="K318" s="43">
        <v>0</v>
      </c>
      <c r="L318" s="43">
        <v>0</v>
      </c>
      <c r="M318" s="43">
        <v>0</v>
      </c>
      <c r="N318" s="43">
        <v>0</v>
      </c>
      <c r="O318" s="43">
        <v>0</v>
      </c>
      <c r="P318" s="43">
        <v>0</v>
      </c>
      <c r="Q318" s="43">
        <v>0</v>
      </c>
      <c r="R318" s="43">
        <v>0</v>
      </c>
      <c r="S318" s="43">
        <v>0</v>
      </c>
      <c r="T318" s="43" t="s">
        <v>62</v>
      </c>
      <c r="U318" s="51" t="s">
        <v>62</v>
      </c>
    </row>
    <row r="319" spans="1:21" x14ac:dyDescent="0.25">
      <c r="A319" t="b">
        <v>0</v>
      </c>
      <c r="B319" t="b">
        <v>0</v>
      </c>
      <c r="D319" s="48" t="s">
        <v>62</v>
      </c>
      <c r="E319" s="43" t="s">
        <v>129</v>
      </c>
      <c r="F319" s="43" t="s">
        <v>67</v>
      </c>
      <c r="G319" s="43" t="s">
        <v>68</v>
      </c>
      <c r="H319" s="43" t="s">
        <v>66</v>
      </c>
      <c r="I319" s="49" t="s">
        <v>66</v>
      </c>
      <c r="J319" s="43" t="s">
        <v>66</v>
      </c>
      <c r="K319" s="43">
        <v>0.02</v>
      </c>
      <c r="L319" s="43">
        <v>7.0000000000000007E-2</v>
      </c>
      <c r="M319" s="43">
        <v>7.0000000000000007E-2</v>
      </c>
      <c r="N319" s="43">
        <v>7.0000000000000007E-2</v>
      </c>
      <c r="O319" s="43">
        <v>7.0000000000000007E-2</v>
      </c>
      <c r="P319" s="43">
        <v>7.0000000000000007E-2</v>
      </c>
      <c r="Q319" s="43">
        <v>7.0000000000000007E-2</v>
      </c>
      <c r="R319" s="43">
        <v>0</v>
      </c>
      <c r="S319" s="43">
        <v>0</v>
      </c>
      <c r="T319" s="43" t="s">
        <v>62</v>
      </c>
      <c r="U319" s="51" t="s">
        <v>62</v>
      </c>
    </row>
    <row r="320" spans="1:21" ht="30" x14ac:dyDescent="0.25">
      <c r="A320" t="b">
        <v>0</v>
      </c>
      <c r="B320" t="b">
        <v>0</v>
      </c>
      <c r="D320" s="48" t="s">
        <v>62</v>
      </c>
      <c r="E320" s="43" t="s">
        <v>129</v>
      </c>
      <c r="F320" s="43" t="s">
        <v>69</v>
      </c>
      <c r="G320" s="43" t="s">
        <v>4</v>
      </c>
      <c r="H320" s="43" t="s">
        <v>66</v>
      </c>
      <c r="I320" s="49" t="s">
        <v>66</v>
      </c>
      <c r="J320" s="43" t="s">
        <v>66</v>
      </c>
      <c r="K320" s="43">
        <v>0</v>
      </c>
      <c r="L320" s="43">
        <v>0.12</v>
      </c>
      <c r="M320" s="43">
        <v>0.12</v>
      </c>
      <c r="N320" s="43">
        <v>0.12</v>
      </c>
      <c r="O320" s="43">
        <v>0.12</v>
      </c>
      <c r="P320" s="43">
        <v>0.12</v>
      </c>
      <c r="Q320" s="43">
        <v>0.12</v>
      </c>
      <c r="R320" s="43">
        <v>0</v>
      </c>
      <c r="S320" s="43">
        <v>0</v>
      </c>
      <c r="T320" s="43" t="s">
        <v>62</v>
      </c>
      <c r="U320" s="51" t="s">
        <v>62</v>
      </c>
    </row>
    <row r="321" spans="1:21" x14ac:dyDescent="0.25">
      <c r="A321" t="b">
        <v>0</v>
      </c>
      <c r="B321" t="b">
        <v>0</v>
      </c>
      <c r="D321" s="48" t="s">
        <v>62</v>
      </c>
      <c r="E321" s="43" t="s">
        <v>129</v>
      </c>
      <c r="F321" s="43" t="s">
        <v>71</v>
      </c>
      <c r="G321" s="43" t="s">
        <v>72</v>
      </c>
      <c r="H321" s="43" t="s">
        <v>66</v>
      </c>
      <c r="I321" s="49" t="s">
        <v>66</v>
      </c>
      <c r="J321" s="43" t="s">
        <v>66</v>
      </c>
      <c r="K321" s="43">
        <v>0</v>
      </c>
      <c r="L321" s="43">
        <v>0</v>
      </c>
      <c r="M321" s="43">
        <v>0</v>
      </c>
      <c r="N321" s="43">
        <v>0</v>
      </c>
      <c r="O321" s="43">
        <v>0</v>
      </c>
      <c r="P321" s="43">
        <v>0</v>
      </c>
      <c r="Q321" s="43">
        <v>0</v>
      </c>
      <c r="R321" s="43">
        <v>0</v>
      </c>
      <c r="S321" s="43">
        <v>0</v>
      </c>
      <c r="T321" s="43" t="s">
        <v>62</v>
      </c>
      <c r="U321" s="51" t="s">
        <v>62</v>
      </c>
    </row>
    <row r="322" spans="1:21" ht="45" x14ac:dyDescent="0.25">
      <c r="A322" t="b">
        <v>0</v>
      </c>
      <c r="B322" t="b">
        <v>0</v>
      </c>
      <c r="D322" s="48" t="s">
        <v>62</v>
      </c>
      <c r="E322" s="43" t="s">
        <v>129</v>
      </c>
      <c r="F322" s="43" t="s">
        <v>75</v>
      </c>
      <c r="G322" s="43" t="s">
        <v>76</v>
      </c>
      <c r="H322" s="43" t="s">
        <v>66</v>
      </c>
      <c r="I322" s="49" t="s">
        <v>66</v>
      </c>
      <c r="J322" s="43" t="s">
        <v>66</v>
      </c>
      <c r="K322" s="43">
        <v>2.5000000000000001E-2</v>
      </c>
      <c r="L322" s="43">
        <v>3.5000000000000003E-2</v>
      </c>
      <c r="M322" s="43">
        <v>3.5000000000000003E-2</v>
      </c>
      <c r="N322" s="43">
        <v>2.5000000000000001E-2</v>
      </c>
      <c r="O322" s="43">
        <v>3.5000000000000003E-2</v>
      </c>
      <c r="P322" s="43">
        <v>3.5000000000000003E-2</v>
      </c>
      <c r="Q322" s="43">
        <v>3.5000000000000003E-2</v>
      </c>
      <c r="R322" s="43">
        <v>0</v>
      </c>
      <c r="S322" s="43">
        <v>0</v>
      </c>
      <c r="T322" s="43" t="s">
        <v>62</v>
      </c>
      <c r="U322" s="51" t="s">
        <v>62</v>
      </c>
    </row>
    <row r="323" spans="1:21" ht="45" x14ac:dyDescent="0.25">
      <c r="A323" t="b">
        <v>0</v>
      </c>
      <c r="B323" t="b">
        <v>0</v>
      </c>
      <c r="D323" s="48" t="s">
        <v>62</v>
      </c>
      <c r="E323" s="43" t="s">
        <v>129</v>
      </c>
      <c r="F323" s="43" t="s">
        <v>81</v>
      </c>
      <c r="G323" s="43" t="s">
        <v>132</v>
      </c>
      <c r="H323" s="43" t="s">
        <v>66</v>
      </c>
      <c r="I323" s="49" t="s">
        <v>66</v>
      </c>
      <c r="J323" s="43" t="s">
        <v>66</v>
      </c>
      <c r="K323" s="43">
        <v>0</v>
      </c>
      <c r="L323" s="43">
        <v>0</v>
      </c>
      <c r="M323" s="43">
        <v>0</v>
      </c>
      <c r="N323" s="43">
        <v>0</v>
      </c>
      <c r="O323" s="43">
        <v>0</v>
      </c>
      <c r="P323" s="43">
        <v>0</v>
      </c>
      <c r="Q323" s="43">
        <v>1E-3</v>
      </c>
      <c r="R323" s="43">
        <v>0</v>
      </c>
      <c r="S323" s="43">
        <v>0</v>
      </c>
      <c r="T323" s="43" t="s">
        <v>62</v>
      </c>
      <c r="U323" s="51" t="s">
        <v>62</v>
      </c>
    </row>
    <row r="324" spans="1:21" ht="30" x14ac:dyDescent="0.25">
      <c r="A324" t="b">
        <v>0</v>
      </c>
      <c r="B324" t="b">
        <v>0</v>
      </c>
      <c r="D324" s="48" t="s">
        <v>62</v>
      </c>
      <c r="E324" s="43" t="s">
        <v>129</v>
      </c>
      <c r="F324" s="43" t="s">
        <v>79</v>
      </c>
      <c r="G324" s="43" t="s">
        <v>169</v>
      </c>
      <c r="H324" s="43" t="s">
        <v>66</v>
      </c>
      <c r="I324" s="49" t="s">
        <v>66</v>
      </c>
      <c r="J324" s="43" t="s">
        <v>66</v>
      </c>
      <c r="K324" s="43">
        <v>4.1000000000000012E-3</v>
      </c>
      <c r="L324" s="43">
        <v>2.46E-2</v>
      </c>
      <c r="M324" s="43">
        <v>2.46E-2</v>
      </c>
      <c r="N324" s="43">
        <v>2.46E-2</v>
      </c>
      <c r="O324" s="43">
        <v>2.4E-2</v>
      </c>
      <c r="P324" s="43">
        <v>2.4E-2</v>
      </c>
      <c r="Q324" s="43">
        <v>0.25</v>
      </c>
      <c r="R324" s="43">
        <v>0</v>
      </c>
      <c r="S324" s="43">
        <v>0</v>
      </c>
      <c r="T324" s="43" t="s">
        <v>62</v>
      </c>
      <c r="U324" s="51" t="s">
        <v>62</v>
      </c>
    </row>
    <row r="325" spans="1:21" x14ac:dyDescent="0.25">
      <c r="A325" t="b">
        <v>0</v>
      </c>
      <c r="B325" t="b">
        <v>0</v>
      </c>
      <c r="D325" s="48" t="s">
        <v>62</v>
      </c>
      <c r="E325" s="43" t="s">
        <v>129</v>
      </c>
      <c r="F325" s="43" t="s">
        <v>73</v>
      </c>
      <c r="G325" s="43" t="s">
        <v>130</v>
      </c>
      <c r="H325" s="43" t="s">
        <v>66</v>
      </c>
      <c r="I325" s="49" t="s">
        <v>66</v>
      </c>
      <c r="J325" s="43" t="s">
        <v>66</v>
      </c>
      <c r="K325" s="43">
        <v>0</v>
      </c>
      <c r="L325" s="43">
        <v>0</v>
      </c>
      <c r="M325" s="43">
        <v>0</v>
      </c>
      <c r="N325" s="43">
        <v>0</v>
      </c>
      <c r="O325" s="43">
        <v>0</v>
      </c>
      <c r="P325" s="43">
        <v>0</v>
      </c>
      <c r="Q325" s="43">
        <v>0</v>
      </c>
      <c r="R325" s="43">
        <v>0.2</v>
      </c>
      <c r="S325" s="43">
        <v>0</v>
      </c>
      <c r="T325" s="43" t="s">
        <v>62</v>
      </c>
      <c r="U325" s="51" t="s">
        <v>62</v>
      </c>
    </row>
    <row r="326" spans="1:21" x14ac:dyDescent="0.25">
      <c r="A326" t="b">
        <v>0</v>
      </c>
      <c r="B326" t="b">
        <v>0</v>
      </c>
      <c r="D326" s="48" t="s">
        <v>85</v>
      </c>
      <c r="E326" s="43" t="s">
        <v>62</v>
      </c>
      <c r="F326" s="43" t="s">
        <v>62</v>
      </c>
      <c r="G326" s="43" t="s">
        <v>62</v>
      </c>
      <c r="H326" s="43" t="s">
        <v>62</v>
      </c>
      <c r="I326" s="49" t="s">
        <v>62</v>
      </c>
      <c r="J326" s="43" t="s">
        <v>62</v>
      </c>
      <c r="K326" s="43">
        <v>4.9099999999999998E-2</v>
      </c>
      <c r="L326" s="43">
        <v>0.24960000000000002</v>
      </c>
      <c r="M326" s="43">
        <v>0.24960000000000002</v>
      </c>
      <c r="N326" s="43">
        <v>0.23960000000000001</v>
      </c>
      <c r="O326" s="43">
        <v>0.249</v>
      </c>
      <c r="P326" s="43">
        <v>0.249</v>
      </c>
      <c r="Q326" s="43">
        <v>0.47599999999999998</v>
      </c>
      <c r="R326" s="43">
        <v>0.2</v>
      </c>
      <c r="S326" s="43">
        <v>0</v>
      </c>
      <c r="T326" s="43" t="s">
        <v>62</v>
      </c>
      <c r="U326" s="51" t="s">
        <v>62</v>
      </c>
    </row>
    <row r="327" spans="1:21" x14ac:dyDescent="0.25">
      <c r="A327" t="b">
        <v>1</v>
      </c>
      <c r="B327" t="b">
        <v>1</v>
      </c>
      <c r="D327" s="48" t="s">
        <v>86</v>
      </c>
      <c r="E327" s="43" t="s">
        <v>62</v>
      </c>
      <c r="F327" s="43" t="s">
        <v>62</v>
      </c>
      <c r="G327" s="43" t="s">
        <v>62</v>
      </c>
      <c r="H327" s="43" t="s">
        <v>62</v>
      </c>
      <c r="I327" s="49" t="s">
        <v>62</v>
      </c>
      <c r="J327" s="43" t="s">
        <v>62</v>
      </c>
      <c r="K327" s="43">
        <v>8473932.1484999992</v>
      </c>
      <c r="L327" s="43">
        <v>23576484.359999999</v>
      </c>
      <c r="M327" s="43">
        <v>3509298.54</v>
      </c>
      <c r="N327" s="43">
        <v>3825830.1630000002</v>
      </c>
      <c r="O327" s="43">
        <v>2490737.0650000004</v>
      </c>
      <c r="P327" s="43">
        <v>877178.94500000007</v>
      </c>
      <c r="Q327" s="43">
        <v>5185622.8295999998</v>
      </c>
      <c r="R327" s="43">
        <v>15000</v>
      </c>
      <c r="S327" s="43">
        <v>75000</v>
      </c>
      <c r="T327" s="43">
        <v>48029084.051100001</v>
      </c>
      <c r="U327" s="51">
        <v>0.83620867869443172</v>
      </c>
    </row>
    <row r="328" spans="1:21" ht="30" x14ac:dyDescent="0.25">
      <c r="A328" t="b">
        <v>0</v>
      </c>
      <c r="B328" t="b">
        <v>0</v>
      </c>
      <c r="D328" s="48" t="s">
        <v>87</v>
      </c>
      <c r="E328" s="43" t="s">
        <v>133</v>
      </c>
      <c r="F328" s="43" t="s">
        <v>89</v>
      </c>
      <c r="G328" s="43" t="s">
        <v>92</v>
      </c>
      <c r="H328" s="43" t="s">
        <v>62</v>
      </c>
      <c r="I328" s="49" t="s">
        <v>62</v>
      </c>
      <c r="J328" s="43" t="s">
        <v>62</v>
      </c>
      <c r="K328" s="43">
        <v>0</v>
      </c>
      <c r="L328" s="43">
        <v>0</v>
      </c>
      <c r="M328" s="43">
        <v>0</v>
      </c>
      <c r="N328" s="43">
        <v>0</v>
      </c>
      <c r="O328" s="43">
        <v>0</v>
      </c>
      <c r="P328" s="43">
        <v>0</v>
      </c>
      <c r="Q328" s="43">
        <v>0</v>
      </c>
      <c r="R328" s="43">
        <v>0</v>
      </c>
      <c r="S328" s="43">
        <v>0</v>
      </c>
      <c r="T328" s="43" t="s">
        <v>62</v>
      </c>
      <c r="U328" s="51" t="s">
        <v>62</v>
      </c>
    </row>
    <row r="329" spans="1:21" x14ac:dyDescent="0.25">
      <c r="A329" t="b">
        <v>0</v>
      </c>
      <c r="B329" t="b">
        <v>0</v>
      </c>
      <c r="D329" s="48" t="s">
        <v>62</v>
      </c>
      <c r="E329" s="43" t="s">
        <v>133</v>
      </c>
      <c r="F329" s="43" t="s">
        <v>91</v>
      </c>
      <c r="G329" s="43" t="s">
        <v>92</v>
      </c>
      <c r="H329" s="43" t="s">
        <v>62</v>
      </c>
      <c r="I329" s="49" t="s">
        <v>62</v>
      </c>
      <c r="J329" s="43" t="s">
        <v>62</v>
      </c>
      <c r="K329" s="43">
        <v>2E-3</v>
      </c>
      <c r="L329" s="43">
        <v>0.01</v>
      </c>
      <c r="M329" s="43">
        <v>0.01</v>
      </c>
      <c r="N329" s="43">
        <v>0</v>
      </c>
      <c r="O329" s="43">
        <v>0</v>
      </c>
      <c r="P329" s="43">
        <v>0</v>
      </c>
      <c r="Q329" s="43">
        <v>5.0000000000000001E-4</v>
      </c>
      <c r="R329" s="43">
        <v>0</v>
      </c>
      <c r="S329" s="43">
        <v>0</v>
      </c>
      <c r="T329" s="43" t="s">
        <v>62</v>
      </c>
      <c r="U329" s="51" t="s">
        <v>62</v>
      </c>
    </row>
    <row r="330" spans="1:21" ht="30" x14ac:dyDescent="0.25">
      <c r="A330" t="b">
        <v>0</v>
      </c>
      <c r="B330" t="b">
        <v>0</v>
      </c>
      <c r="D330" s="48" t="s">
        <v>62</v>
      </c>
      <c r="E330" s="43" t="s">
        <v>133</v>
      </c>
      <c r="F330" s="43" t="s">
        <v>93</v>
      </c>
      <c r="G330" s="43" t="s">
        <v>90</v>
      </c>
      <c r="H330" s="43" t="s">
        <v>62</v>
      </c>
      <c r="I330" s="49" t="s">
        <v>62</v>
      </c>
      <c r="J330" s="43" t="s">
        <v>62</v>
      </c>
      <c r="K330" s="43">
        <v>0</v>
      </c>
      <c r="L330" s="43">
        <v>0</v>
      </c>
      <c r="M330" s="43">
        <v>0</v>
      </c>
      <c r="N330" s="43">
        <v>0</v>
      </c>
      <c r="O330" s="43">
        <v>0</v>
      </c>
      <c r="P330" s="43">
        <v>0</v>
      </c>
      <c r="Q330" s="43">
        <v>0</v>
      </c>
      <c r="R330" s="43">
        <v>0</v>
      </c>
      <c r="S330" s="43">
        <v>0.5</v>
      </c>
      <c r="T330" s="43" t="s">
        <v>62</v>
      </c>
      <c r="U330" s="51" t="s">
        <v>62</v>
      </c>
    </row>
    <row r="331" spans="1:21" ht="30" x14ac:dyDescent="0.25">
      <c r="A331" t="b">
        <v>0</v>
      </c>
      <c r="B331" t="b">
        <v>0</v>
      </c>
      <c r="D331" s="48" t="s">
        <v>62</v>
      </c>
      <c r="E331" s="43" t="s">
        <v>133</v>
      </c>
      <c r="F331" s="43" t="s">
        <v>94</v>
      </c>
      <c r="G331" s="43" t="s">
        <v>92</v>
      </c>
      <c r="H331" s="43" t="s">
        <v>62</v>
      </c>
      <c r="I331" s="49" t="s">
        <v>62</v>
      </c>
      <c r="J331" s="43" t="s">
        <v>62</v>
      </c>
      <c r="K331" s="43">
        <v>0</v>
      </c>
      <c r="L331" s="43">
        <v>0</v>
      </c>
      <c r="M331" s="43">
        <v>0</v>
      </c>
      <c r="N331" s="43">
        <v>0</v>
      </c>
      <c r="O331" s="43">
        <v>0</v>
      </c>
      <c r="P331" s="43">
        <v>0</v>
      </c>
      <c r="Q331" s="43">
        <v>0</v>
      </c>
      <c r="R331" s="43">
        <v>0</v>
      </c>
      <c r="S331" s="43">
        <v>0</v>
      </c>
      <c r="T331" s="43" t="s">
        <v>62</v>
      </c>
      <c r="U331" s="51" t="s">
        <v>62</v>
      </c>
    </row>
    <row r="332" spans="1:21" ht="30" x14ac:dyDescent="0.25">
      <c r="A332" t="b">
        <v>0</v>
      </c>
      <c r="B332" t="b">
        <v>0</v>
      </c>
      <c r="D332" s="48" t="s">
        <v>62</v>
      </c>
      <c r="E332" s="43" t="s">
        <v>133</v>
      </c>
      <c r="F332" s="43" t="s">
        <v>101</v>
      </c>
      <c r="G332" s="43" t="s">
        <v>92</v>
      </c>
      <c r="H332" s="43" t="s">
        <v>62</v>
      </c>
      <c r="I332" s="49" t="s">
        <v>62</v>
      </c>
      <c r="J332" s="43" t="s">
        <v>62</v>
      </c>
      <c r="K332" s="43">
        <v>0</v>
      </c>
      <c r="L332" s="43">
        <v>0</v>
      </c>
      <c r="M332" s="43">
        <v>0</v>
      </c>
      <c r="N332" s="43">
        <v>0</v>
      </c>
      <c r="O332" s="43">
        <v>0</v>
      </c>
      <c r="P332" s="43">
        <v>0</v>
      </c>
      <c r="Q332" s="43">
        <v>0</v>
      </c>
      <c r="R332" s="43">
        <v>0</v>
      </c>
      <c r="S332" s="43">
        <v>0</v>
      </c>
      <c r="T332" s="43" t="s">
        <v>62</v>
      </c>
      <c r="U332" s="51" t="s">
        <v>62</v>
      </c>
    </row>
    <row r="333" spans="1:21" x14ac:dyDescent="0.25">
      <c r="A333" t="b">
        <v>0</v>
      </c>
      <c r="B333" t="b">
        <v>0</v>
      </c>
      <c r="D333" s="48" t="s">
        <v>62</v>
      </c>
      <c r="E333" s="43" t="s">
        <v>133</v>
      </c>
      <c r="F333" s="43" t="s">
        <v>95</v>
      </c>
      <c r="G333" s="43" t="s">
        <v>96</v>
      </c>
      <c r="H333" s="43" t="s">
        <v>62</v>
      </c>
      <c r="I333" s="49" t="s">
        <v>62</v>
      </c>
      <c r="J333" s="43" t="s">
        <v>62</v>
      </c>
      <c r="K333" s="43">
        <v>0</v>
      </c>
      <c r="L333" s="43">
        <v>1.0000000000000002E-2</v>
      </c>
      <c r="M333" s="43">
        <v>1.0000000000000002E-2</v>
      </c>
      <c r="N333" s="43">
        <v>1.0000000000000002E-2</v>
      </c>
      <c r="O333" s="43">
        <v>1.0000000000000002E-2</v>
      </c>
      <c r="P333" s="43">
        <v>1.0000000000000002E-2</v>
      </c>
      <c r="Q333" s="43">
        <v>0.05</v>
      </c>
      <c r="R333" s="43">
        <v>0</v>
      </c>
      <c r="S333" s="43">
        <v>0</v>
      </c>
      <c r="T333" s="43" t="s">
        <v>62</v>
      </c>
      <c r="U333" s="51" t="s">
        <v>62</v>
      </c>
    </row>
    <row r="334" spans="1:21" x14ac:dyDescent="0.25">
      <c r="A334" t="b">
        <v>0</v>
      </c>
      <c r="B334" t="b">
        <v>0</v>
      </c>
      <c r="D334" s="48" t="s">
        <v>62</v>
      </c>
      <c r="E334" s="43" t="s">
        <v>133</v>
      </c>
      <c r="F334" s="43" t="s">
        <v>97</v>
      </c>
      <c r="G334" s="43" t="s">
        <v>90</v>
      </c>
      <c r="H334" s="43" t="s">
        <v>62</v>
      </c>
      <c r="I334" s="49" t="s">
        <v>62</v>
      </c>
      <c r="J334" s="43" t="s">
        <v>62</v>
      </c>
      <c r="K334" s="43">
        <v>0</v>
      </c>
      <c r="L334" s="43">
        <v>0.05</v>
      </c>
      <c r="M334" s="43">
        <v>0.05</v>
      </c>
      <c r="N334" s="43">
        <v>0</v>
      </c>
      <c r="O334" s="43">
        <v>0</v>
      </c>
      <c r="P334" s="43">
        <v>2.5000000000000001E-2</v>
      </c>
      <c r="Q334" s="43">
        <v>2.5000000000000005E-3</v>
      </c>
      <c r="R334" s="43">
        <v>0</v>
      </c>
      <c r="S334" s="43">
        <v>0</v>
      </c>
      <c r="T334" s="43" t="s">
        <v>62</v>
      </c>
      <c r="U334" s="51" t="s">
        <v>62</v>
      </c>
    </row>
    <row r="335" spans="1:21" x14ac:dyDescent="0.25">
      <c r="A335" t="b">
        <v>0</v>
      </c>
      <c r="B335" t="b">
        <v>0</v>
      </c>
      <c r="D335" s="48" t="s">
        <v>62</v>
      </c>
      <c r="E335" s="43" t="s">
        <v>133</v>
      </c>
      <c r="F335" s="43" t="s">
        <v>98</v>
      </c>
      <c r="G335" s="43" t="s">
        <v>92</v>
      </c>
      <c r="H335" s="43" t="s">
        <v>62</v>
      </c>
      <c r="I335" s="49" t="s">
        <v>62</v>
      </c>
      <c r="J335" s="43" t="s">
        <v>62</v>
      </c>
      <c r="K335" s="43">
        <v>0</v>
      </c>
      <c r="L335" s="43">
        <v>0</v>
      </c>
      <c r="M335" s="43">
        <v>0</v>
      </c>
      <c r="N335" s="43">
        <v>0</v>
      </c>
      <c r="O335" s="43">
        <v>0</v>
      </c>
      <c r="P335" s="43">
        <v>0</v>
      </c>
      <c r="Q335" s="43">
        <v>0</v>
      </c>
      <c r="R335" s="43">
        <v>0</v>
      </c>
      <c r="S335" s="43">
        <v>0</v>
      </c>
      <c r="T335" s="43" t="s">
        <v>62</v>
      </c>
      <c r="U335" s="51" t="s">
        <v>62</v>
      </c>
    </row>
    <row r="336" spans="1:21" x14ac:dyDescent="0.25">
      <c r="A336" t="b">
        <v>0</v>
      </c>
      <c r="B336" t="b">
        <v>0</v>
      </c>
      <c r="D336" s="48" t="s">
        <v>62</v>
      </c>
      <c r="E336" s="43" t="s">
        <v>133</v>
      </c>
      <c r="F336" s="43" t="s">
        <v>100</v>
      </c>
      <c r="G336" s="43" t="s">
        <v>92</v>
      </c>
      <c r="H336" s="43" t="s">
        <v>62</v>
      </c>
      <c r="I336" s="49" t="s">
        <v>62</v>
      </c>
      <c r="J336" s="43" t="s">
        <v>62</v>
      </c>
      <c r="K336" s="43">
        <v>0</v>
      </c>
      <c r="L336" s="43">
        <v>0</v>
      </c>
      <c r="M336" s="43">
        <v>0</v>
      </c>
      <c r="N336" s="43">
        <v>0</v>
      </c>
      <c r="O336" s="43">
        <v>0</v>
      </c>
      <c r="P336" s="43">
        <v>0</v>
      </c>
      <c r="Q336" s="43">
        <v>0</v>
      </c>
      <c r="R336" s="43">
        <v>0</v>
      </c>
      <c r="S336" s="43">
        <v>0</v>
      </c>
      <c r="T336" s="43" t="s">
        <v>62</v>
      </c>
      <c r="U336" s="51" t="s">
        <v>62</v>
      </c>
    </row>
    <row r="337" spans="1:21" x14ac:dyDescent="0.25">
      <c r="A337" t="b">
        <v>0</v>
      </c>
      <c r="B337" t="b">
        <v>0</v>
      </c>
      <c r="D337" s="48" t="s">
        <v>102</v>
      </c>
      <c r="E337" s="43" t="s">
        <v>62</v>
      </c>
      <c r="F337" s="43" t="s">
        <v>62</v>
      </c>
      <c r="G337" s="43" t="s">
        <v>62</v>
      </c>
      <c r="H337" s="43" t="s">
        <v>62</v>
      </c>
      <c r="I337" s="49" t="s">
        <v>62</v>
      </c>
      <c r="J337" s="43" t="s">
        <v>62</v>
      </c>
      <c r="K337" s="43">
        <v>2E-3</v>
      </c>
      <c r="L337" s="43">
        <v>7.0000000000000007E-2</v>
      </c>
      <c r="M337" s="43">
        <v>7.0000000000000007E-2</v>
      </c>
      <c r="N337" s="43">
        <v>1.0000000000000002E-2</v>
      </c>
      <c r="O337" s="43">
        <v>1.0000000000000002E-2</v>
      </c>
      <c r="P337" s="43">
        <v>3.5000000000000003E-2</v>
      </c>
      <c r="Q337" s="43">
        <v>5.3000000000000005E-2</v>
      </c>
      <c r="R337" s="43">
        <v>0</v>
      </c>
      <c r="S337" s="43">
        <v>0.5</v>
      </c>
      <c r="T337" s="43" t="s">
        <v>62</v>
      </c>
      <c r="U337" s="51" t="s">
        <v>62</v>
      </c>
    </row>
    <row r="338" spans="1:21" x14ac:dyDescent="0.25">
      <c r="A338" t="b">
        <v>1</v>
      </c>
      <c r="B338" t="b">
        <v>1</v>
      </c>
      <c r="D338" s="48" t="s">
        <v>103</v>
      </c>
      <c r="E338" s="43" t="s">
        <v>62</v>
      </c>
      <c r="F338" s="43" t="s">
        <v>62</v>
      </c>
      <c r="G338" s="43" t="s">
        <v>62</v>
      </c>
      <c r="H338" s="43" t="s">
        <v>62</v>
      </c>
      <c r="I338" s="49" t="s">
        <v>62</v>
      </c>
      <c r="J338" s="43" t="s">
        <v>62</v>
      </c>
      <c r="K338" s="43">
        <v>16947.864297</v>
      </c>
      <c r="L338" s="43">
        <v>1650353.9052000002</v>
      </c>
      <c r="M338" s="43">
        <v>245650.89780000004</v>
      </c>
      <c r="N338" s="43">
        <v>38258.301630000009</v>
      </c>
      <c r="O338" s="43">
        <v>24907.370650000008</v>
      </c>
      <c r="P338" s="43">
        <v>30701.263075000006</v>
      </c>
      <c r="Q338" s="43">
        <v>274838.0099688</v>
      </c>
      <c r="R338" s="43">
        <v>0</v>
      </c>
      <c r="S338" s="43">
        <v>37500</v>
      </c>
      <c r="T338" s="43">
        <v>2319157.6126207998</v>
      </c>
      <c r="U338" s="51">
        <v>4.0377612050033596E-2</v>
      </c>
    </row>
    <row r="339" spans="1:21" x14ac:dyDescent="0.25">
      <c r="A339" t="b">
        <v>1</v>
      </c>
      <c r="B339" t="b">
        <v>1</v>
      </c>
      <c r="D339" s="48" t="s">
        <v>104</v>
      </c>
      <c r="E339" s="43" t="s">
        <v>62</v>
      </c>
      <c r="F339" s="43" t="s">
        <v>62</v>
      </c>
      <c r="G339" s="43" t="s">
        <v>62</v>
      </c>
      <c r="H339" s="43" t="s">
        <v>62</v>
      </c>
      <c r="I339" s="49" t="s">
        <v>62</v>
      </c>
      <c r="J339" s="43" t="s">
        <v>62</v>
      </c>
      <c r="K339" s="43">
        <v>8490880.0127969999</v>
      </c>
      <c r="L339" s="43">
        <v>25226838.2652</v>
      </c>
      <c r="M339" s="43">
        <v>3754949.4378000004</v>
      </c>
      <c r="N339" s="43">
        <v>3864088.4646300003</v>
      </c>
      <c r="O339" s="43">
        <v>2515644.4356500003</v>
      </c>
      <c r="P339" s="43">
        <v>907880.20807499997</v>
      </c>
      <c r="Q339" s="43">
        <v>5460460.8395687994</v>
      </c>
      <c r="R339" s="43">
        <v>15000</v>
      </c>
      <c r="S339" s="43">
        <v>112500</v>
      </c>
      <c r="T339" s="43">
        <v>50348241.663720801</v>
      </c>
      <c r="U339" s="51">
        <v>0.87658629074446537</v>
      </c>
    </row>
    <row r="340" spans="1:21" ht="30" x14ac:dyDescent="0.25">
      <c r="A340" t="b">
        <v>0</v>
      </c>
      <c r="B340" t="b">
        <v>0</v>
      </c>
      <c r="D340" s="48" t="s">
        <v>105</v>
      </c>
      <c r="E340" s="43" t="s">
        <v>134</v>
      </c>
      <c r="F340" s="43" t="s">
        <v>107</v>
      </c>
      <c r="G340" s="43" t="s">
        <v>108</v>
      </c>
      <c r="H340" s="43" t="s">
        <v>62</v>
      </c>
      <c r="I340" s="49" t="s">
        <v>62</v>
      </c>
      <c r="J340" s="43" t="s">
        <v>62</v>
      </c>
      <c r="K340" s="43">
        <v>0.04</v>
      </c>
      <c r="L340" s="43">
        <v>0</v>
      </c>
      <c r="M340" s="43">
        <v>0</v>
      </c>
      <c r="N340" s="43">
        <v>0</v>
      </c>
      <c r="O340" s="43">
        <v>0</v>
      </c>
      <c r="P340" s="43">
        <v>0</v>
      </c>
      <c r="Q340" s="43">
        <v>0</v>
      </c>
      <c r="R340" s="43">
        <v>0</v>
      </c>
      <c r="S340" s="43">
        <v>0</v>
      </c>
      <c r="T340" s="43" t="s">
        <v>62</v>
      </c>
      <c r="U340" s="51" t="s">
        <v>62</v>
      </c>
    </row>
    <row r="341" spans="1:21" ht="30" x14ac:dyDescent="0.25">
      <c r="A341" t="b">
        <v>0</v>
      </c>
      <c r="B341" t="b">
        <v>0</v>
      </c>
      <c r="D341" s="48" t="s">
        <v>62</v>
      </c>
      <c r="E341" s="43" t="s">
        <v>134</v>
      </c>
      <c r="F341" s="43" t="s">
        <v>110</v>
      </c>
      <c r="G341" s="43" t="s">
        <v>108</v>
      </c>
      <c r="H341" s="43" t="s">
        <v>62</v>
      </c>
      <c r="I341" s="49" t="s">
        <v>62</v>
      </c>
      <c r="J341" s="43" t="s">
        <v>62</v>
      </c>
      <c r="K341" s="43">
        <v>0</v>
      </c>
      <c r="L341" s="43">
        <v>0</v>
      </c>
      <c r="M341" s="43">
        <v>0</v>
      </c>
      <c r="N341" s="43">
        <v>0</v>
      </c>
      <c r="O341" s="43">
        <v>0</v>
      </c>
      <c r="P341" s="43">
        <v>0</v>
      </c>
      <c r="Q341" s="43">
        <v>0.04</v>
      </c>
      <c r="R341" s="43">
        <v>0.15</v>
      </c>
      <c r="S341" s="43">
        <v>0.15</v>
      </c>
      <c r="T341" s="43" t="s">
        <v>62</v>
      </c>
      <c r="U341" s="51" t="s">
        <v>62</v>
      </c>
    </row>
    <row r="342" spans="1:21" ht="30" x14ac:dyDescent="0.25">
      <c r="A342" t="b">
        <v>0</v>
      </c>
      <c r="B342" t="b">
        <v>0</v>
      </c>
      <c r="D342" s="48" t="s">
        <v>62</v>
      </c>
      <c r="E342" s="43" t="s">
        <v>134</v>
      </c>
      <c r="F342" s="43" t="s">
        <v>109</v>
      </c>
      <c r="G342" s="43" t="s">
        <v>108</v>
      </c>
      <c r="H342" s="43" t="s">
        <v>62</v>
      </c>
      <c r="I342" s="49" t="s">
        <v>62</v>
      </c>
      <c r="J342" s="43" t="s">
        <v>62</v>
      </c>
      <c r="K342" s="43">
        <v>0</v>
      </c>
      <c r="L342" s="43">
        <v>0.04</v>
      </c>
      <c r="M342" s="43">
        <v>0.04</v>
      </c>
      <c r="N342" s="43">
        <v>0.04</v>
      </c>
      <c r="O342" s="43">
        <v>0.04</v>
      </c>
      <c r="P342" s="43">
        <v>0.04</v>
      </c>
      <c r="Q342" s="43">
        <v>0</v>
      </c>
      <c r="R342" s="43">
        <v>0</v>
      </c>
      <c r="S342" s="43">
        <v>0</v>
      </c>
      <c r="T342" s="43" t="s">
        <v>62</v>
      </c>
      <c r="U342" s="51" t="s">
        <v>62</v>
      </c>
    </row>
    <row r="343" spans="1:21" ht="30" x14ac:dyDescent="0.25">
      <c r="A343" t="b">
        <v>0</v>
      </c>
      <c r="B343" t="b">
        <v>0</v>
      </c>
      <c r="D343" s="48" t="s">
        <v>62</v>
      </c>
      <c r="E343" s="43" t="s">
        <v>134</v>
      </c>
      <c r="F343" s="43" t="s">
        <v>111</v>
      </c>
      <c r="G343" s="43" t="s">
        <v>108</v>
      </c>
      <c r="H343" s="43" t="s">
        <v>62</v>
      </c>
      <c r="I343" s="49" t="s">
        <v>62</v>
      </c>
      <c r="J343" s="43" t="s">
        <v>62</v>
      </c>
      <c r="K343" s="43">
        <v>0.12</v>
      </c>
      <c r="L343" s="43">
        <v>0.12</v>
      </c>
      <c r="M343" s="43">
        <v>0.12</v>
      </c>
      <c r="N343" s="43">
        <v>0.12</v>
      </c>
      <c r="O343" s="43">
        <v>0.12</v>
      </c>
      <c r="P343" s="43">
        <v>0.12</v>
      </c>
      <c r="Q343" s="43">
        <v>0</v>
      </c>
      <c r="R343" s="43">
        <v>0.3</v>
      </c>
      <c r="S343" s="43">
        <v>0.3</v>
      </c>
      <c r="T343" s="43" t="s">
        <v>62</v>
      </c>
      <c r="U343" s="51" t="s">
        <v>62</v>
      </c>
    </row>
    <row r="344" spans="1:21" x14ac:dyDescent="0.25">
      <c r="A344" t="b">
        <v>0</v>
      </c>
      <c r="B344" t="b">
        <v>0</v>
      </c>
      <c r="D344" s="48" t="s">
        <v>112</v>
      </c>
      <c r="E344" s="43" t="s">
        <v>62</v>
      </c>
      <c r="F344" s="43" t="s">
        <v>62</v>
      </c>
      <c r="G344" s="43" t="s">
        <v>62</v>
      </c>
      <c r="H344" s="43" t="s">
        <v>62</v>
      </c>
      <c r="I344" s="49" t="s">
        <v>62</v>
      </c>
      <c r="J344" s="43" t="s">
        <v>62</v>
      </c>
      <c r="K344" s="43">
        <v>0.16</v>
      </c>
      <c r="L344" s="43">
        <v>0.16</v>
      </c>
      <c r="M344" s="43">
        <v>0.16</v>
      </c>
      <c r="N344" s="43">
        <v>0.16</v>
      </c>
      <c r="O344" s="43">
        <v>0.16</v>
      </c>
      <c r="P344" s="43">
        <v>0.16</v>
      </c>
      <c r="Q344" s="43">
        <v>0.04</v>
      </c>
      <c r="R344" s="43">
        <v>0.44999999999999996</v>
      </c>
      <c r="S344" s="43">
        <v>0.44999999999999996</v>
      </c>
      <c r="T344" s="43" t="s">
        <v>62</v>
      </c>
      <c r="U344" s="51" t="s">
        <v>62</v>
      </c>
    </row>
    <row r="345" spans="1:21" x14ac:dyDescent="0.25">
      <c r="A345" t="b">
        <v>1</v>
      </c>
      <c r="B345" t="b">
        <v>1</v>
      </c>
      <c r="D345" s="48" t="s">
        <v>113</v>
      </c>
      <c r="E345" s="43" t="s">
        <v>62</v>
      </c>
      <c r="F345" s="43" t="s">
        <v>62</v>
      </c>
      <c r="G345" s="43" t="s">
        <v>62</v>
      </c>
      <c r="H345" s="43" t="s">
        <v>62</v>
      </c>
      <c r="I345" s="49" t="s">
        <v>62</v>
      </c>
      <c r="J345" s="43" t="s">
        <v>62</v>
      </c>
      <c r="K345" s="43">
        <v>1355829.1437599999</v>
      </c>
      <c r="L345" s="43">
        <v>3772237.4975999999</v>
      </c>
      <c r="M345" s="43">
        <v>561487.76639999996</v>
      </c>
      <c r="N345" s="43">
        <v>612132.82608000003</v>
      </c>
      <c r="O345" s="43">
        <v>398517.93040000007</v>
      </c>
      <c r="P345" s="43">
        <v>140348.6312</v>
      </c>
      <c r="Q345" s="43">
        <v>207424.913184</v>
      </c>
      <c r="R345" s="43">
        <v>6749.9999999999991</v>
      </c>
      <c r="S345" s="43">
        <v>33750</v>
      </c>
      <c r="T345" s="43">
        <v>7088478.7086239997</v>
      </c>
      <c r="U345" s="51">
        <v>0.12341370925553455</v>
      </c>
    </row>
    <row r="346" spans="1:21" x14ac:dyDescent="0.25">
      <c r="A346" t="b">
        <v>1</v>
      </c>
      <c r="B346" t="b">
        <v>1</v>
      </c>
      <c r="D346" s="48" t="s">
        <v>114</v>
      </c>
      <c r="E346" s="43" t="s">
        <v>62</v>
      </c>
      <c r="F346" s="43" t="s">
        <v>62</v>
      </c>
      <c r="G346" s="43" t="s">
        <v>62</v>
      </c>
      <c r="H346" s="43" t="s">
        <v>62</v>
      </c>
      <c r="I346" s="49" t="s">
        <v>62</v>
      </c>
      <c r="J346" s="43" t="s">
        <v>62</v>
      </c>
      <c r="K346" s="43">
        <v>9846709.1565569993</v>
      </c>
      <c r="L346" s="43">
        <v>28999075.762800001</v>
      </c>
      <c r="M346" s="43">
        <v>4316437.2041999996</v>
      </c>
      <c r="N346" s="43">
        <v>4476221.2907100003</v>
      </c>
      <c r="O346" s="43">
        <v>2914162.3660500003</v>
      </c>
      <c r="P346" s="43">
        <v>1048228.8392749999</v>
      </c>
      <c r="Q346" s="43">
        <v>5667885.7527527995</v>
      </c>
      <c r="R346" s="43">
        <v>21750</v>
      </c>
      <c r="S346" s="43">
        <v>146250</v>
      </c>
      <c r="T346" s="43">
        <v>57436720.372344807</v>
      </c>
      <c r="U346" s="51">
        <v>1</v>
      </c>
    </row>
  </sheetData>
  <mergeCells count="11">
    <mergeCell ref="E58:I58"/>
    <mergeCell ref="D1:H1"/>
    <mergeCell ref="D2:H3"/>
    <mergeCell ref="D5:H5"/>
    <mergeCell ref="D6:I15"/>
    <mergeCell ref="E18:I18"/>
    <mergeCell ref="E311:I311"/>
    <mergeCell ref="E100:I100"/>
    <mergeCell ref="E144:I144"/>
    <mergeCell ref="E184:I184"/>
    <mergeCell ref="E236:I236"/>
  </mergeCells>
  <conditionalFormatting sqref="K21:T53">
    <cfRule type="expression" dxfId="62" priority="63">
      <formula>$A21</formula>
    </cfRule>
  </conditionalFormatting>
  <conditionalFormatting sqref="K21:S53">
    <cfRule type="expression" dxfId="61" priority="62">
      <formula>NOT($A21)</formula>
    </cfRule>
  </conditionalFormatting>
  <conditionalFormatting sqref="E21:T53">
    <cfRule type="expression" dxfId="60" priority="61">
      <formula>$B21</formula>
    </cfRule>
  </conditionalFormatting>
  <conditionalFormatting sqref="D21:D53">
    <cfRule type="expression" dxfId="59" priority="60">
      <formula>$B21</formula>
    </cfRule>
  </conditionalFormatting>
  <conditionalFormatting sqref="U21:U53">
    <cfRule type="expression" dxfId="58" priority="59">
      <formula>$B21</formula>
    </cfRule>
  </conditionalFormatting>
  <conditionalFormatting sqref="A21:B53">
    <cfRule type="cellIs" dxfId="57" priority="57" operator="equal">
      <formula>TRUE</formula>
    </cfRule>
    <cfRule type="cellIs" dxfId="56" priority="58" operator="equal">
      <formula>FALSE</formula>
    </cfRule>
  </conditionalFormatting>
  <conditionalFormatting sqref="K61:T95">
    <cfRule type="expression" dxfId="55" priority="56">
      <formula>$A61</formula>
    </cfRule>
  </conditionalFormatting>
  <conditionalFormatting sqref="K61:S95">
    <cfRule type="expression" dxfId="54" priority="55">
      <formula>NOT($A61)</formula>
    </cfRule>
  </conditionalFormatting>
  <conditionalFormatting sqref="E61:T95">
    <cfRule type="expression" dxfId="53" priority="54">
      <formula>$B61</formula>
    </cfRule>
  </conditionalFormatting>
  <conditionalFormatting sqref="D61:D95">
    <cfRule type="expression" dxfId="52" priority="53">
      <formula>$B61</formula>
    </cfRule>
  </conditionalFormatting>
  <conditionalFormatting sqref="U61:U95">
    <cfRule type="expression" dxfId="51" priority="52">
      <formula>$B61</formula>
    </cfRule>
  </conditionalFormatting>
  <conditionalFormatting sqref="A61:B95">
    <cfRule type="cellIs" dxfId="50" priority="50" operator="equal">
      <formula>TRUE</formula>
    </cfRule>
    <cfRule type="cellIs" dxfId="49" priority="51" operator="equal">
      <formula>FALSE</formula>
    </cfRule>
  </conditionalFormatting>
  <conditionalFormatting sqref="K103:T139">
    <cfRule type="expression" dxfId="48" priority="49">
      <formula>$A103</formula>
    </cfRule>
  </conditionalFormatting>
  <conditionalFormatting sqref="K103:S139">
    <cfRule type="expression" dxfId="47" priority="48">
      <formula>NOT($A103)</formula>
    </cfRule>
  </conditionalFormatting>
  <conditionalFormatting sqref="E103:T139">
    <cfRule type="expression" dxfId="46" priority="47">
      <formula>$B103</formula>
    </cfRule>
  </conditionalFormatting>
  <conditionalFormatting sqref="D103:D139">
    <cfRule type="expression" dxfId="45" priority="46">
      <formula>$B103</formula>
    </cfRule>
  </conditionalFormatting>
  <conditionalFormatting sqref="U103:U139">
    <cfRule type="expression" dxfId="44" priority="45">
      <formula>$B103</formula>
    </cfRule>
  </conditionalFormatting>
  <conditionalFormatting sqref="A103:B139">
    <cfRule type="cellIs" dxfId="43" priority="43" operator="equal">
      <formula>TRUE</formula>
    </cfRule>
    <cfRule type="cellIs" dxfId="42" priority="44" operator="equal">
      <formula>FALSE</formula>
    </cfRule>
  </conditionalFormatting>
  <conditionalFormatting sqref="K147:T179">
    <cfRule type="expression" dxfId="41" priority="42">
      <formula>$A147</formula>
    </cfRule>
  </conditionalFormatting>
  <conditionalFormatting sqref="K147:S179">
    <cfRule type="expression" dxfId="40" priority="41">
      <formula>NOT($A147)</formula>
    </cfRule>
  </conditionalFormatting>
  <conditionalFormatting sqref="E147:T179">
    <cfRule type="expression" dxfId="39" priority="40">
      <formula>$B147</formula>
    </cfRule>
  </conditionalFormatting>
  <conditionalFormatting sqref="D147:D179">
    <cfRule type="expression" dxfId="38" priority="39">
      <formula>$B147</formula>
    </cfRule>
  </conditionalFormatting>
  <conditionalFormatting sqref="U147:U179">
    <cfRule type="expression" dxfId="37" priority="38">
      <formula>$B147</formula>
    </cfRule>
  </conditionalFormatting>
  <conditionalFormatting sqref="A147:B179">
    <cfRule type="cellIs" dxfId="36" priority="36" operator="equal">
      <formula>TRUE</formula>
    </cfRule>
    <cfRule type="cellIs" dxfId="35" priority="37" operator="equal">
      <formula>FALSE</formula>
    </cfRule>
  </conditionalFormatting>
  <conditionalFormatting sqref="K187:T205">
    <cfRule type="expression" dxfId="34" priority="35">
      <formula>$A187</formula>
    </cfRule>
  </conditionalFormatting>
  <conditionalFormatting sqref="K187:S205">
    <cfRule type="expression" dxfId="33" priority="34">
      <formula>NOT($A187)</formula>
    </cfRule>
  </conditionalFormatting>
  <conditionalFormatting sqref="E187:T205">
    <cfRule type="expression" dxfId="32" priority="33">
      <formula>$B187</formula>
    </cfRule>
  </conditionalFormatting>
  <conditionalFormatting sqref="D187:D205">
    <cfRule type="expression" dxfId="31" priority="32">
      <formula>$B187</formula>
    </cfRule>
  </conditionalFormatting>
  <conditionalFormatting sqref="U187:U205">
    <cfRule type="expression" dxfId="30" priority="31">
      <formula>$B187</formula>
    </cfRule>
  </conditionalFormatting>
  <conditionalFormatting sqref="A187:B205">
    <cfRule type="cellIs" dxfId="29" priority="29" operator="equal">
      <formula>TRUE</formula>
    </cfRule>
    <cfRule type="cellIs" dxfId="28" priority="30" operator="equal">
      <formula>FALSE</formula>
    </cfRule>
  </conditionalFormatting>
  <conditionalFormatting sqref="K213:T231">
    <cfRule type="expression" dxfId="27" priority="28">
      <formula>$A213</formula>
    </cfRule>
  </conditionalFormatting>
  <conditionalFormatting sqref="K213:S231">
    <cfRule type="expression" dxfId="26" priority="27">
      <formula>NOT($A213)</formula>
    </cfRule>
  </conditionalFormatting>
  <conditionalFormatting sqref="E213:T231">
    <cfRule type="expression" dxfId="25" priority="26">
      <formula>$B213</formula>
    </cfRule>
  </conditionalFormatting>
  <conditionalFormatting sqref="D213:D231">
    <cfRule type="expression" dxfId="24" priority="25">
      <formula>$B213</formula>
    </cfRule>
  </conditionalFormatting>
  <conditionalFormatting sqref="U213:U231">
    <cfRule type="expression" dxfId="23" priority="24">
      <formula>$B213</formula>
    </cfRule>
  </conditionalFormatting>
  <conditionalFormatting sqref="A213:B231">
    <cfRule type="cellIs" dxfId="22" priority="22" operator="equal">
      <formula>TRUE</formula>
    </cfRule>
    <cfRule type="cellIs" dxfId="21" priority="23" operator="equal">
      <formula>FALSE</formula>
    </cfRule>
  </conditionalFormatting>
  <conditionalFormatting sqref="K239:T270">
    <cfRule type="expression" dxfId="20" priority="21">
      <formula>$A239</formula>
    </cfRule>
  </conditionalFormatting>
  <conditionalFormatting sqref="K239:S270">
    <cfRule type="expression" dxfId="19" priority="20">
      <formula>NOT($A239)</formula>
    </cfRule>
  </conditionalFormatting>
  <conditionalFormatting sqref="E239:T270">
    <cfRule type="expression" dxfId="18" priority="19">
      <formula>$B239</formula>
    </cfRule>
  </conditionalFormatting>
  <conditionalFormatting sqref="D239:D270">
    <cfRule type="expression" dxfId="17" priority="18">
      <formula>$B239</formula>
    </cfRule>
  </conditionalFormatting>
  <conditionalFormatting sqref="U239:U270">
    <cfRule type="expression" dxfId="16" priority="17">
      <formula>$B239</formula>
    </cfRule>
  </conditionalFormatting>
  <conditionalFormatting sqref="A239:B270">
    <cfRule type="cellIs" dxfId="15" priority="15" operator="equal">
      <formula>TRUE</formula>
    </cfRule>
    <cfRule type="cellIs" dxfId="14" priority="16" operator="equal">
      <formula>FALSE</formula>
    </cfRule>
  </conditionalFormatting>
  <conditionalFormatting sqref="K278:T306">
    <cfRule type="expression" dxfId="13" priority="14">
      <formula>$A278</formula>
    </cfRule>
  </conditionalFormatting>
  <conditionalFormatting sqref="K278:S306">
    <cfRule type="expression" dxfId="12" priority="13">
      <formula>NOT($A278)</formula>
    </cfRule>
  </conditionalFormatting>
  <conditionalFormatting sqref="E278:T306">
    <cfRule type="expression" dxfId="11" priority="12">
      <formula>$B278</formula>
    </cfRule>
  </conditionalFormatting>
  <conditionalFormatting sqref="D278:D306">
    <cfRule type="expression" dxfId="10" priority="11">
      <formula>$B278</formula>
    </cfRule>
  </conditionalFormatting>
  <conditionalFormatting sqref="U278:U306">
    <cfRule type="expression" dxfId="9" priority="10">
      <formula>$B278</formula>
    </cfRule>
  </conditionalFormatting>
  <conditionalFormatting sqref="A278:B306">
    <cfRule type="cellIs" dxfId="8" priority="8" operator="equal">
      <formula>TRUE</formula>
    </cfRule>
    <cfRule type="cellIs" dxfId="7" priority="9" operator="equal">
      <formula>FALSE</formula>
    </cfRule>
  </conditionalFormatting>
  <conditionalFormatting sqref="K314:T346">
    <cfRule type="expression" dxfId="6" priority="7">
      <formula>$A314</formula>
    </cfRule>
  </conditionalFormatting>
  <conditionalFormatting sqref="K314:S346">
    <cfRule type="expression" dxfId="5" priority="6">
      <formula>NOT($A314)</formula>
    </cfRule>
  </conditionalFormatting>
  <conditionalFormatting sqref="E314:T346">
    <cfRule type="expression" dxfId="4" priority="5">
      <formula>$B314</formula>
    </cfRule>
  </conditionalFormatting>
  <conditionalFormatting sqref="D314:D346">
    <cfRule type="expression" dxfId="3" priority="4">
      <formula>$B314</formula>
    </cfRule>
  </conditionalFormatting>
  <conditionalFormatting sqref="U314:U346">
    <cfRule type="expression" dxfId="2" priority="3">
      <formula>$B314</formula>
    </cfRule>
  </conditionalFormatting>
  <conditionalFormatting sqref="A314:B34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137F45-0AEB-405F-9851-97C2A83B7EFB}">
  <ds:schemaRefs>
    <ds:schemaRef ds:uri="http://purl.org/dc/elements/1.1/"/>
    <ds:schemaRef ds:uri="http://www.w3.org/XML/1998/namespac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0D45FAF-C15D-495F-8348-587ABAFE6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86FAD6-0CC5-4B73-A632-A0D5A41FD4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DuPlessis</dc:creator>
  <cp:lastModifiedBy>Nadesan Pushparaj</cp:lastModifiedBy>
  <dcterms:created xsi:type="dcterms:W3CDTF">2021-07-20T00:06:22Z</dcterms:created>
  <dcterms:modified xsi:type="dcterms:W3CDTF">2021-07-26T22:16:33Z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3156800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